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tihonov_as\Desktop\Текущие задачи\- 26 год\1. РАБОТЫ по БП\- Установка кондиционеров\-2. ЗАКУПОЧНАЯ\2. Документация\Приложение к заявке\"/>
    </mc:Choice>
  </mc:AlternateContent>
  <xr:revisionPtr revIDLastSave="0" documentId="13_ncr:1_{0B3B7CC8-1382-4468-A435-1BADFC02093F}" xr6:coauthVersionLast="47" xr6:coauthVersionMax="47" xr10:uidLastSave="{00000000-0000-0000-0000-000000000000}"/>
  <bookViews>
    <workbookView xWindow="-28020" yWindow="780" windowWidth="23460" windowHeight="1518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ОФЕРТА!$C$23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'[1]Анкета. Виды работ'!$E$14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'[1]Анкета. Виды работ'!$E$6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ОФЕРТА!$B$2:$D$37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[2]Анкета!$D$4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[3]Анкета!$D$4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'[3]ОФЕРТА_ (начни с меня)'!$D$3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'[1]Анкета. Виды работ'!$E$7</definedName>
    <definedName name="Тел_1" localSheetId="8">'Обратная связь'!#REF!</definedName>
    <definedName name="Тел_1">'[1]Анкета. Виды работ'!$E$13</definedName>
    <definedName name="Тел_2" localSheetId="8">'Обратная связь'!#REF!</definedName>
    <definedName name="Тел_2">'[1]Анкета. Виды работ'!$E$22</definedName>
    <definedName name="Тел_3" localSheetId="8">'Обратная связь'!#REF!</definedName>
    <definedName name="Тел_3">'[1]Анкета. Виды работ'!$E$23</definedName>
    <definedName name="Тел_4" localSheetId="8">'Обратная связь'!#REF!</definedName>
    <definedName name="Тел_4">'[1]Анкета. Виды работ'!$E$27</definedName>
    <definedName name="Тел_5" localSheetId="8">'Обратная связь'!#REF!</definedName>
    <definedName name="Тел_5">'[1]Анкета. Виды работ'!$E$28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'[4]1. Основная информация &gt;'!$C$7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'[1]Анкета. Виды работ'!$E$20</definedName>
    <definedName name="Элпочта_лица" localSheetId="8">'Обратная связь'!#REF!</definedName>
    <definedName name="Элпочта_лица">'[1]Анкета. Виды работ'!$E$29</definedName>
    <definedName name="Элпочта_общая" localSheetId="8">'Обратная связь'!#REF!</definedName>
    <definedName name="Элпочта_общая">'[1]Анкета. Виды работ'!$E$11</definedName>
    <definedName name="Элпочта_Руковод" localSheetId="8">'Обратная связь'!#REF!</definedName>
    <definedName name="Элпочта_Руковод">'[1]Анкета. Виды работ'!$E$24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2" i="2" l="1"/>
  <c r="C31" i="2"/>
  <c r="C30" i="2"/>
  <c r="C29" i="2"/>
  <c r="C28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<sst xmlns="http://schemas.openxmlformats.org/spreadsheetml/2006/main" count="430" uniqueCount="354">
  <si>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</si>
  <si>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</si>
  <si>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</si>
  <si>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</si>
  <si>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</si>
  <si>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</si>
  <si>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</si>
  <si>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</si>
  <si>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</si>
  <si>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</si>
  <si>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</si>
  <si>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</si>
  <si>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</si>
  <si>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</si>
  <si>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</si>
  <si>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</si>
  <si>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</si>
  <si>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</si>
  <si>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</si>
  <si>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</si>
  <si>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</si>
  <si>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</si>
  <si>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</si>
  <si>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</si>
  <si>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</si>
  <si>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</si>
  <si>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</si>
  <si>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</si>
  <si>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</si>
  <si>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</si>
  <si>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</si>
  <si>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</si>
  <si>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</si>
  <si>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</si>
  <si>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</si>
  <si>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</si>
  <si>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</si>
  <si>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</si>
  <si>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</si>
  <si>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</si>
  <si>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</si>
  <si>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</si>
  <si>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</si>
  <si>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</si>
  <si>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</si>
  <si>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</si>
  <si>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</si>
  <si>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</si>
  <si>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</si>
  <si>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</si>
  <si>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</si>
  <si>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</si>
  <si>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</si>
  <si>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</si>
  <si>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</si>
  <si>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</si>
  <si>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</si>
  <si>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</si>
  <si>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</si>
  <si>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</si>
  <si>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</si>
  <si>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</si>
  <si>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</si>
  <si>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</si>
  <si>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</si>
  <si>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</si>
  <si>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</si>
  <si>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</si>
  <si>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</si>
  <si>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</si>
  <si>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</si>
  <si>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</si>
  <si>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</si>
  <si>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</si>
  <si>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</si>
  <si>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</si>
  <si>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</si>
  <si>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</si>
  <si>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</si>
  <si>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</si>
  <si>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</si>
  <si>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</si>
  <si>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</si>
  <si>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</si>
  <si>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</si>
  <si>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</si>
  <si>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</si>
  <si>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</si>
  <si>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</si>
  <si>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</si>
  <si>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</si>
  <si>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</si>
  <si>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</si>
  <si>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</si>
  <si>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</si>
  <si>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</si>
  <si>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</si>
  <si>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</si>
  <si>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</si>
  <si>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</si>
  <si>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</si>
  <si>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</si>
  <si>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</si>
  <si>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</si>
  <si>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</si>
  <si>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</si>
  <si>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</si>
  <si>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</si>
  <si>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</si>
  <si>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</si>
  <si>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</si>
  <si>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</si>
  <si>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</si>
  <si>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</si>
  <si>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</si>
  <si>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</si>
  <si>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</si>
  <si>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</si>
  <si>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</si>
  <si>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</si>
  <si>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</si>
  <si>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</si>
  <si>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</si>
  <si>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</si>
  <si>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</si>
  <si>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</si>
  <si>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</si>
  <si>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</si>
  <si>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</si>
  <si>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</si>
  <si>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</si>
  <si>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</si>
  <si>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</si>
  <si>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</si>
  <si>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</si>
  <si>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</si>
  <si>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</si>
  <si>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</si>
  <si>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</si>
  <si>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</si>
  <si>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</si>
  <si>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</si>
  <si>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</si>
  <si>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</si>
  <si>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</si>
  <si>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</si>
  <si>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</si>
  <si>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</si>
  <si>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</si>
  <si>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</si>
  <si>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</si>
  <si>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</si>
  <si>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</si>
  <si>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</si>
  <si>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</si>
  <si>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</si>
  <si>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</si>
  <si>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</si>
  <si>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</si>
  <si>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</si>
  <si>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</si>
  <si>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</si>
  <si>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</si>
  <si>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</si>
  <si>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</si>
  <si>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</si>
  <si>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</si>
  <si>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</si>
  <si>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</si>
  <si>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</si>
  <si>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</si>
  <si>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</si>
  <si>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</si>
  <si>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</si>
  <si>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</si>
  <si>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</si>
  <si>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</si>
  <si>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</si>
  <si>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</si>
  <si>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</si>
  <si>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</si>
  <si>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</si>
  <si>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</si>
  <si>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</si>
  <si>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</si>
  <si>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</si>
  <si>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</si>
  <si>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</si>
  <si>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</si>
  <si>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</si>
  <si>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</si>
  <si>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</si>
  <si>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</si>
  <si>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</si>
  <si>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</si>
  <si>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</si>
  <si>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</si>
  <si>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</si>
  <si>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</si>
  <si>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</si>
  <si>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</si>
  <si>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</si>
  <si>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</si>
  <si>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</si>
  <si>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</si>
  <si>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</si>
  <si>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</si>
  <si>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</si>
  <si>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</si>
  <si>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</si>
  <si>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</si>
  <si>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</si>
  <si>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</si>
  <si>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</si>
  <si>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</si>
  <si>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</si>
  <si>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</si>
  <si>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</si>
  <si>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</si>
  <si>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</si>
  <si>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</si>
  <si>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</si>
  <si>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</si>
  <si>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</si>
  <si>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</si>
  <si>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</si>
  <si>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</si>
  <si>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</si>
  <si>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</si>
  <si>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</si>
  <si>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</si>
  <si>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</si>
  <si>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</si>
  <si>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</si>
  <si>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</si>
  <si>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</si>
  <si>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</si>
  <si>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</si>
  <si>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</si>
  <si>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</si>
  <si>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</si>
  <si>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</si>
  <si>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</si>
  <si>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</si>
  <si>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</si>
  <si>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</si>
  <si>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</si>
  <si>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</si>
  <si>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</si>
  <si>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</si>
  <si>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</si>
  <si>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</si>
  <si>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</si>
  <si>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</si>
  <si>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</si>
  <si>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</si>
  <si>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</si>
  <si>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</si>
  <si>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</si>
  <si>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</si>
  <si>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</si>
  <si>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</si>
  <si>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</si>
  <si>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</si>
  <si>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</si>
  <si>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</si>
  <si>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</si>
  <si>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</si>
  <si>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</si>
  <si>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</si>
  <si>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</si>
  <si>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</si>
  <si>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</si>
  <si>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</si>
  <si>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</si>
  <si>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</si>
  <si>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</si>
  <si>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</si>
  <si>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</si>
  <si>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</si>
  <si>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</si>
  <si>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</si>
  <si>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</si>
  <si>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</si>
  <si>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</si>
  <si>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</si>
  <si>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</si>
  <si>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</si>
  <si>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</si>
  <si>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</si>
  <si>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</si>
  <si>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</si>
  <si>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</si>
  <si>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</si>
  <si>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</si>
  <si>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</si>
  <si>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</si>
  <si>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</si>
  <si>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</si>
  <si>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</si>
  <si>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</si>
  <si>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</si>
  <si>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</si>
  <si>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</si>
  <si>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</si>
  <si>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</si>
  <si>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</si>
  <si>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</si>
  <si>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</si>
  <si>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</si>
  <si>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</si>
  <si>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</si>
  <si>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</si>
  <si>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</si>
  <si>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</si>
  <si>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</si>
  <si>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</si>
  <si>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</si>
  <si>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</si>
  <si>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</si>
  <si>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</si>
  <si>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</si>
  <si>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</si>
  <si>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</si>
  <si>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</si>
  <si>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</si>
  <si>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</si>
  <si>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</si>
  <si>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</si>
  <si>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</si>
  <si>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</si>
  <si>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</si>
  <si>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</si>
  <si>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</si>
  <si>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</si>
  <si>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</si>
  <si>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</si>
  <si>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</si>
  <si>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</si>
  <si>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</si>
  <si>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</si>
  <si>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</si>
  <si>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</si>
  <si>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</si>
  <si>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</si>
  <si>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</si>
  <si>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</si>
  <si>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</si>
  <si>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</si>
  <si>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</si>
  <si>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ресурсов, требований по охране труда, технике безопасности, и иных.</t>
    </r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</si>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</sst>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theme="1" tint="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8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1" fillId="3" borderId="34" xfId="2" applyFont="1" applyBorder="1" applyAlignment="1" applyProtection="1">
      <alignment horizontal="left" vertical="center" wrapText="1"/>
      <protection hidden="1"/>
    </xf>
    <xf numFmtId="0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38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4" xfId="0" applyNumberFormat="1" applyFont="1" applyBorder="1" applyAlignment="1" applyProtection="1">
      <alignment horizontal="left" vertical="center" wrapText="1"/>
      <protection locked="0"/>
    </xf>
    <xf numFmtId="0" fontId="11" fillId="3" borderId="34" xfId="2" applyNumberFormat="1" applyFont="1" applyBorder="1" applyAlignment="1" applyProtection="1">
      <alignment horizontal="left" vertical="center" wrapText="1"/>
      <protection hidden="1"/>
    </xf>
    <xf numFmtId="1" fontId="11" fillId="0" borderId="36" xfId="0" applyNumberFormat="1" applyFont="1" applyBorder="1" applyAlignment="1" applyProtection="1">
      <alignment horizontal="left" vertical="center" wrapText="1"/>
      <protection locked="0"/>
    </xf>
    <xf numFmtId="0" fontId="11" fillId="0" borderId="42" xfId="0" applyNumberFormat="1" applyFont="1" applyBorder="1" applyAlignment="1" applyProtection="1">
      <alignment horizontal="left" vertical="center" wrapText="1"/>
      <protection locked="0"/>
    </xf>
    <xf numFmtId="0" fontId="19" fillId="0" borderId="45" xfId="0" applyFont="1" applyBorder="1" applyAlignment="1">
      <alignment horizontal="left" vertical="center" wrapText="1"/>
    </xf>
    <xf numFmtId="49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13" xfId="0" applyFont="1" applyBorder="1" applyAlignment="1">
      <alignment horizontal="left" vertical="center" wrapText="1"/>
    </xf>
    <xf numFmtId="49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>
      <alignment horizontal="left" vertical="center" wrapText="1"/>
    </xf>
    <xf numFmtId="165" fontId="11" fillId="0" borderId="20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>
      <alignment horizontal="left"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49" fontId="11" fillId="0" borderId="46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26" xfId="0" applyNumberFormat="1" applyFont="1" applyBorder="1" applyAlignment="1">
      <alignment horizontal="left" vertical="center"/>
    </xf>
    <xf numFmtId="49" fontId="20" fillId="0" borderId="27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47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47" xfId="0" applyFont="1" applyFill="1" applyBorder="1" applyAlignment="1">
      <alignment horizontal="left" vertical="center"/>
    </xf>
    <xf numFmtId="0" fontId="18" fillId="2" borderId="47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47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49" fontId="11" fillId="0" borderId="12" xfId="0" applyNumberFormat="1" applyFont="1" applyBorder="1" applyAlignment="1" applyProtection="1">
      <alignment horizontal="left" vertical="center"/>
      <protection locked="0"/>
    </xf>
    <xf numFmtId="49" fontId="11" fillId="0" borderId="25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49" fontId="1" fillId="2" borderId="0" xfId="0" applyNumberFormat="1" applyFont="1" applyFill="1" applyBorder="1" applyAlignment="1" applyProtection="1">
      <alignment horizontal="left" vertical="top" wrapText="1"/>
      <protection locked="0"/>
    </xf>
    <xf numFmtId="0" fontId="31" fillId="0" borderId="5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11" fillId="0" borderId="51" xfId="0" applyNumberFormat="1" applyFont="1" applyBorder="1" applyAlignment="1" applyProtection="1">
      <alignment horizontal="left" vertical="center" wrapText="1"/>
      <protection locked="0"/>
    </xf>
    <xf numFmtId="0" fontId="19" fillId="0" borderId="53" xfId="0" applyFont="1" applyBorder="1" applyAlignment="1">
      <alignment horizontal="left" vertical="center" wrapText="1"/>
    </xf>
    <xf numFmtId="49" fontId="11" fillId="0" borderId="54" xfId="0" applyNumberFormat="1" applyFont="1" applyBorder="1" applyAlignment="1" applyProtection="1">
      <alignment horizontal="left" vertical="center" wrapText="1"/>
      <protection locked="0"/>
    </xf>
    <xf numFmtId="165" fontId="11" fillId="0" borderId="42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4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33" xfId="0" applyFont="1" applyBorder="1" applyAlignment="1">
      <alignment horizontal="left" vertical="center" wrapText="1"/>
    </xf>
    <xf numFmtId="0" fontId="11" fillId="0" borderId="47" xfId="0" applyFont="1" applyBorder="1" applyAlignment="1" applyProtection="1">
      <alignment horizontal="left" vertical="center" wrapText="1"/>
      <protection hidden="1"/>
    </xf>
    <xf numFmtId="0" fontId="11" fillId="0" borderId="47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47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29" fillId="2" borderId="49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47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48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210"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powerPivotData" Target="model/item.data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4%20&#1041;&#1040;&#1047;&#1040;%20&#1055;&#1054;&#1057;&#1058;&#1040;&#1042;&#1065;&#1048;&#1050;&#1054;&#1042;\1_&#1040;&#1053;&#1050;&#1045;&#1058;&#1040;%20&#1092;&#1086;&#1088;&#1084;&#1072;\&#1040;&#1053;&#1050;&#1045;&#1058;&#1040;%20&#1091;&#1095;&#1072;&#1089;&#1090;&#1085;&#1080;&#1082;&#1072;%20&#1079;&#1072;&#1082;&#1091;&#1087;&#1086;&#1082;%2008.11.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%20&#1082;&#1086;&#1087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4.%20&#1047;&#1072;&#1103;&#1074;&#1082;&#1072;%20&#1091;&#1095;&#1072;&#1089;&#1090;&#1085;&#1080;&#1082;&#1072;\&#1055;&#1088;&#1086;&#1077;&#1082;&#1090;%20&#1060;&#1086;&#1088;&#1084;&#1072;%20&#1079;&#1072;&#1103;&#1074;&#1082;&#1080;%20&#1085;&#1072;%20&#1091;&#1095;&#1072;&#1089;&#1090;&#1080;&#1077;%20&#1074;%20&#1079;&#1072;&#1082;&#1091;&#1087;&#1082;&#1077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&#1048;&#1069;%20&#1048;&#1044;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7.07.2022)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. Виды работ"/>
      <sheetName val="----"/>
      <sheetName val="Сокращение ОПФ"/>
    </sheetNames>
    <sheetDataSet>
      <sheetData sheetId="0">
        <row r="6">
          <cell r="E6"/>
        </row>
        <row r="7">
          <cell r="E7"/>
        </row>
        <row r="11">
          <cell r="E11"/>
        </row>
        <row r="13">
          <cell r="E13"/>
        </row>
        <row r="14">
          <cell r="E14"/>
        </row>
        <row r="20">
          <cell r="E20"/>
        </row>
        <row r="22">
          <cell r="E22"/>
        </row>
        <row r="23">
          <cell r="E23"/>
        </row>
        <row r="24">
          <cell r="E24"/>
        </row>
        <row r="27">
          <cell r="E27"/>
        </row>
        <row r="28">
          <cell r="E28"/>
        </row>
        <row r="29">
          <cell r="E29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КП - ОФЕРТА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~"/>
      <sheetName val="Выборы"/>
    </sheetNames>
    <sheetDataSet>
      <sheetData sheetId="0" refreshError="1"/>
      <sheetData sheetId="1" refreshError="1"/>
      <sheetData sheetId="2">
        <row r="4">
          <cell r="D4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"/>
      <sheetName val="ОФЕРТА_ (начни с меня)"/>
      <sheetName val="Анкета"/>
      <sheetName val="Анкета. Виды работ"/>
      <sheetName val="Анкета. Баланс"/>
      <sheetName val="Соответствие требованиям"/>
      <sheetName val="Гарантийное письмо"/>
      <sheetName val="Кадры"/>
      <sheetName val="МТР"/>
      <sheetName val="Собственники"/>
      <sheetName val="Опыт"/>
      <sheetName val="Претензии"/>
      <sheetName val="Суд. решения"/>
      <sheetName val="Субподрядчики"/>
      <sheetName val="Согласие"/>
      <sheetName val="----"/>
      <sheetName val="Сокращение ОПФ"/>
      <sheetName val="~"/>
      <sheetName val="Выборы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Проекты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~"/>
      <sheetName val="План"/>
      <sheetName val="&gt;&gt;&gt; &gt;&gt;&gt;"/>
      <sheetName val="Лист2"/>
      <sheetName val="Подразделения заказчиков"/>
      <sheetName val="Способы закупок"/>
      <sheetName val="Направления деятельности"/>
      <sheetName val="Кураторы"/>
      <sheetName val="Места публикации"/>
      <sheetName val="Валюты"/>
      <sheetName val="Сложности услуг"/>
      <sheetName val="Заказчики"/>
      <sheetName val="ПроцентСубподряда"/>
      <sheetName val="ПереченьСМСП"/>
      <sheetName val="ФормаОбеспеченияЗаявки"/>
      <sheetName val="ФормаОбеспеченияДогово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0" dataDxfId="179" totalsRowDxfId="178">
  <autoFilter ref="B7:D13" xr:uid="{00000000-0009-0000-0100-000001000000}"/>
  <tableColumns count="3">
    <tableColumn id="1" xr3:uid="{00000000-0010-0000-0000-000001000000}" name="№" totalsRowLabel="Итог" dataDxfId="177"/>
    <tableColumn id="2" xr3:uid="{00000000-0010-0000-0000-000002000000}" name="Показатель" dataDxfId="176" totalsRowDxfId="175"/>
    <tableColumn id="3" xr3:uid="{00000000-0010-0000-0000-000003000000}" name="Значение" dataDxfId="174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38" dataDxfId="137" tableBorderDxfId="136" totalsRowBorderDxfId="135">
  <tableColumns count="1">
    <tableColumn id="1" xr3:uid="{00000000-0010-0000-0100-000001000000}" name="Столбец1" headerRowDxfId="134" dataDxfId="133">
      <calculatedColumnFormula>ОсновнаяИнформация_НаименованиеУчастника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17" dataDxfId="116" tableBorderDxfId="115">
  <tableColumns count="5">
    <tableColumn id="1" xr3:uid="{00000000-0010-0000-0200-000001000000}" name="Столбец1" headerRowDxfId="114" dataDxfId="113">
      <calculatedColumnFormula>ROW()-6</calculatedColumnFormula>
    </tableColumn>
    <tableColumn id="2" xr3:uid="{00000000-0010-0000-0200-000002000000}" name="Столбец2" headerRowDxfId="112" dataDxfId="111"/>
    <tableColumn id="3" xr3:uid="{00000000-0010-0000-0200-000003000000}" name="Столбец3" headerRowDxfId="110" dataDxfId="109"/>
    <tableColumn id="4" xr3:uid="{00000000-0010-0000-0200-000004000000}" name="Столбец4" headerRowDxfId="108" dataDxfId="107"/>
    <tableColumn id="5" xr3:uid="{00000000-0010-0000-0200-000005000000}" name="Столбец5" headerRowDxfId="106" data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98" dataDxfId="96" headerRowBorderDxfId="97" tableBorderDxfId="95" totalsRowBorderDxfId="94">
  <autoFilter ref="B9:K21" xr:uid="{00000000-0009-0000-0100-000003000000}"/>
  <tableColumns count="10">
    <tableColumn id="1" xr3:uid="{00000000-0010-0000-0400-000001000000}" name="0" dataDxfId="93"/>
    <tableColumn id="2" xr3:uid="{00000000-0010-0000-0400-000002000000}" name="1" dataDxfId="92"/>
    <tableColumn id="3" xr3:uid="{00000000-0010-0000-0400-000003000000}" name="2" dataDxfId="91"/>
    <tableColumn id="4" xr3:uid="{00000000-0010-0000-0400-000004000000}" name="3" dataDxfId="90"/>
    <tableColumn id="8" xr3:uid="{00000000-0010-0000-0400-000008000000}" name="4" dataDxfId="89"/>
    <tableColumn id="7" xr3:uid="{00000000-0010-0000-0400-000007000000}" name="5" dataDxfId="88"/>
    <tableColumn id="9" xr3:uid="{00000000-0010-0000-0400-000009000000}" name="6" dataDxfId="87"/>
    <tableColumn id="5" xr3:uid="{00000000-0010-0000-0400-000005000000}" name="7" dataDxfId="86"/>
    <tableColumn id="6" xr3:uid="{00000000-0010-0000-0400-000006000000}" name="8" dataDxfId="85"/>
    <tableColumn id="10" xr3:uid="{00000000-0010-0000-0400-00000A000000}" name="9" dataDxfId="84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80" dataDxfId="78" headerRowBorderDxfId="79" tableBorderDxfId="77" totalsRowBorderDxfId="76">
  <autoFilter ref="B9:H59" xr:uid="{00000000-0009-0000-0100-000004000000}"/>
  <tableColumns count="7">
    <tableColumn id="1" xr3:uid="{00000000-0010-0000-0600-000001000000}" name="0" dataDxfId="75">
      <calculatedColumnFormula>IF(ISNUMBER(OFFSET(B10,-1,0)), OFFSET(B10,-1,0)+1, 1)</calculatedColumnFormula>
    </tableColumn>
    <tableColumn id="2" xr3:uid="{00000000-0010-0000-0600-000002000000}" name="1" dataDxfId="74"/>
    <tableColumn id="3" xr3:uid="{00000000-0010-0000-0600-000003000000}" name="2" dataDxfId="73"/>
    <tableColumn id="4" xr3:uid="{00000000-0010-0000-0600-000004000000}" name="3" dataDxfId="72"/>
    <tableColumn id="5" xr3:uid="{00000000-0010-0000-0600-000005000000}" name="4" dataDxfId="71"/>
    <tableColumn id="6" xr3:uid="{00000000-0010-0000-0600-000006000000}" name="5" dataDxfId="70"/>
    <tableColumn id="7" xr3:uid="{00000000-0010-0000-0600-000007000000}" name="6" dataDxfId="69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65" dataDxfId="63" headerRowBorderDxfId="64" tableBorderDxfId="62" totalsRowBorderDxfId="61">
  <autoFilter ref="B10:M20" xr:uid="{00000000-0009-0000-0100-000002000000}"/>
  <tableColumns count="12">
    <tableColumn id="1" xr3:uid="{00000000-0010-0000-0700-000001000000}" name="0" dataDxfId="60">
      <calculatedColumnFormula>IF(ISNUMBER(OFFSET(B11,-1,0)), OFFSET(B11,-1,0)+1, 1)</calculatedColumnFormula>
    </tableColumn>
    <tableColumn id="10" xr3:uid="{00000000-0010-0000-0700-00000A000000}" name="0.1" dataDxfId="59">
      <calculatedColumnFormula>ОсновнаяИнформация_НаименованиеУчастника</calculatedColumnFormula>
    </tableColumn>
    <tableColumn id="11" xr3:uid="{00000000-0010-0000-0700-00000B000000}" name="0.2" dataDxfId="58">
      <calculatedColumnFormula>Оферта_ИНН</calculatedColumnFormula>
    </tableColumn>
    <tableColumn id="2" xr3:uid="{00000000-0010-0000-0700-000002000000}" name="1" dataDxfId="57"/>
    <tableColumn id="3" xr3:uid="{00000000-0010-0000-0700-000003000000}" name="2" dataDxfId="56"/>
    <tableColumn id="4" xr3:uid="{00000000-0010-0000-0700-000004000000}" name="3" dataDxfId="55"/>
    <tableColumn id="14" xr3:uid="{00000000-0010-0000-0700-00000E000000}" name="Столбец1" dataDxfId="54"/>
    <tableColumn id="5" xr3:uid="{00000000-0010-0000-0700-000005000000}" name="5" dataDxfId="53"/>
    <tableColumn id="6" xr3:uid="{00000000-0010-0000-0700-000006000000}" name="6" dataDxfId="52"/>
    <tableColumn id="7" xr3:uid="{00000000-0010-0000-0700-000007000000}" name="7" dataDxfId="51"/>
    <tableColumn id="8" xr3:uid="{00000000-0010-0000-0700-000008000000}" name="8" dataDxfId="50"/>
    <tableColumn id="9" xr3:uid="{00000000-0010-0000-0700-000009000000}" name="9" dataDxfId="49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48" dataDxfId="47">
  <autoFilter ref="A1:H2" xr:uid="{00000000-0009-0000-0100-000018000000}"/>
  <tableColumns count="8">
    <tableColumn id="1" xr3:uid="{00000000-0010-0000-0800-000001000000}" name="Наименование участника" dataDxfId="46">
      <calculatedColumnFormula>ОсновнаяИнформация_СокрНаименование</calculatedColumnFormula>
    </tableColumn>
    <tableColumn id="2" xr3:uid="{00000000-0010-0000-0800-000002000000}" name="ИНН" dataDxfId="45">
      <calculatedColumnFormula>ОсновнаяИнформация_ИННУчастника</calculatedColumnFormula>
    </tableColumn>
    <tableColumn id="3" xr3:uid="{00000000-0010-0000-0800-000003000000}" name="КПП" dataDxfId="44">
      <calculatedColumnFormula>ОсновнаяИнформация_КППУчастника</calculatedColumnFormula>
    </tableColumn>
    <tableColumn id="4" xr3:uid="{00000000-0010-0000-0800-000004000000}" name="Город местонахождения" dataDxfId="43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42">
      <calculatedColumnFormula>Анкета!D33</calculatedColumnFormula>
    </tableColumn>
    <tableColumn id="6" xr3:uid="{00000000-0010-0000-0800-000006000000}" name="Телефон представителя" dataDxfId="41">
      <calculatedColumnFormula>Анкета!D35</calculatedColumnFormula>
    </tableColumn>
    <tableColumn id="7" xr3:uid="{00000000-0010-0000-0800-000007000000}" name="Эл почта представителя" dataDxfId="40">
      <calculatedColumnFormula>Анкета!D37</calculatedColumnFormula>
    </tableColumn>
    <tableColumn id="8" xr3:uid="{00000000-0010-0000-0800-000008000000}" name="СМСП" dataDxfId="39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38" dataDxfId="37">
  <autoFilter ref="A4:A5" xr:uid="{00000000-0009-0000-0100-000008000000}"/>
  <tableColumns count="1">
    <tableColumn id="1" xr3:uid="{00000000-0010-0000-0900-000001000000}" name="Замечания предложения" dataDxfId="36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35" dataDxfId="33" headerRowBorderDxfId="34" tableBorderDxfId="32">
  <autoFilter ref="A7:I215" xr:uid="{00000000-0009-0000-0100-000005000000}"/>
  <tableColumns count="9">
    <tableColumn id="1" xr3:uid="{00000000-0010-0000-0A00-000001000000}" name="ОПФ" dataDxfId="31">
      <calculatedColumnFormula>IF($A$8="","",$A$8)</calculatedColumnFormula>
    </tableColumn>
    <tableColumn id="2" xr3:uid="{00000000-0010-0000-0A00-000002000000}" name="Наименование полное" dataDxfId="30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29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28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27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26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25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24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23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22">
  <autoFilter ref="K7:L12" xr:uid="{00000000-0009-0000-0100-000009000000}"/>
  <tableColumns count="2">
    <tableColumn id="1" xr3:uid="{00000000-0010-0000-0B00-000001000000}" name="Номера" dataDxfId="21">
      <calculatedColumnFormula>IF(COUNTIF(L$7:L8,L8)=1,MAX(K$7:K7)+1,"")</calculatedColumnFormula>
    </tableColumn>
    <tableColumn id="2" xr3:uid="{00000000-0010-0000-0B00-000002000000}" name="Список" dataDxfId="20">
      <calculatedColumnFormula>IF(ISBLANK(Тел_3),"",Тел_2)</calculatedColumn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19">
  <autoFilter ref="N7:O10" xr:uid="{00000000-0009-0000-0100-00000B000000}"/>
  <tableColumns count="2">
    <tableColumn id="1" xr3:uid="{00000000-0010-0000-0C00-000001000000}" name="Номер" dataDxfId="18">
      <calculatedColumnFormula>IF(COUNTIF(O$7:O8,O8)=1,MAX($N$7:N7)+1,"")</calculatedColumnFormula>
    </tableColumn>
    <tableColumn id="2" xr3:uid="{00000000-0010-0000-0C00-000002000000}" name="Список" dataDxfId="17">
      <calculatedColumnFormula>IF(ISBLANK(Элпочта_общая),"",Элпочта_общая)</calculatedColumnFormula>
    </tableColumn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16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15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14">
  <autoFilter ref="A217:I230" xr:uid="{00000000-0009-0000-0100-000010000000}"/>
  <tableColumns count="9">
    <tableColumn id="1" xr3:uid="{00000000-0010-0000-0F00-000001000000}" name="ОПФ" dataDxfId="13">
      <calculatedColumnFormula>IF(ISBLANK($A$8),"",$A$8)</calculatedColumnFormula>
    </tableColumn>
    <tableColumn id="2" xr3:uid="{00000000-0010-0000-0F00-000002000000}" name="Наименование полное" dataDxfId="12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11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10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9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8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6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5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4">
  <autoFilter ref="J1:L2" xr:uid="{00000000-0009-0000-0100-000011000000}"/>
  <tableColumns count="3">
    <tableColumn id="1" xr3:uid="{00000000-0010-0000-1000-000001000000}" name="Номер закупки" dataDxfId="3">
      <calculatedColumnFormula>ОФЕРТА!D2</calculatedColumnFormula>
    </tableColumn>
    <tableColumn id="2" xr3:uid="{00000000-0010-0000-1000-000002000000}" name="Предмет закупки" dataDxfId="2">
      <calculatedColumnFormula>ОФЕРТА!D8</calculatedColumnFormula>
    </tableColumn>
    <tableColumn id="3" xr3:uid="{00000000-0010-0000-1000-000003000000}" name="Обратная связь" dataDxfId="1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39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2" sqref="D2"/>
    </sheetView>
  </sheetViews>
  <sheetFormatPr defaultColWidth="0" defaultRowHeight="16.149999999999999" customHeight="1" x14ac:dyDescent="0.25"/>
  <cols>
    <col min="1" max="1" width="4.28515625" style="124" customWidth="1"/>
    <col min="2" max="2" width="4.7109375" style="135" customWidth="1"/>
    <col min="3" max="3" width="44" style="124" customWidth="1"/>
    <col min="4" max="4" width="52.28515625" style="124" customWidth="1"/>
    <col min="5" max="5" width="42.140625" style="124" customWidth="1"/>
    <col min="6" max="6" width="75.28515625" style="124" hidden="1" customWidth="1"/>
    <col min="7" max="16384" width="9.28515625" style="124" hidden="1"/>
  </cols>
  <sheetData>
    <row r="2" spans="1:5" ht="16.149999999999999" customHeight="1" x14ac:dyDescent="0.25">
      <c r="B2" s="185" t="s">
        <v>236</v>
      </c>
      <c r="C2" s="185"/>
      <c r="D2" s="115">
        <v>47</v>
      </c>
    </row>
    <row r="3" spans="1:5" s="125" customFormat="1" ht="16.149999999999999" customHeight="1" x14ac:dyDescent="0.25">
      <c r="A3" s="116"/>
      <c r="B3" s="186" t="s">
        <v>77</v>
      </c>
      <c r="C3" s="186"/>
      <c r="D3" s="186"/>
    </row>
    <row r="4" spans="1:5" ht="16.149999999999999" customHeight="1" x14ac:dyDescent="0.25">
      <c r="A4" s="117"/>
      <c r="B4" s="187" t="s">
        <v>302</v>
      </c>
      <c r="C4" s="187"/>
      <c r="D4" s="118"/>
    </row>
    <row r="5" spans="1:5" ht="16.149999999999999" customHeight="1" x14ac:dyDescent="0.25">
      <c r="A5" s="117"/>
      <c r="B5" s="174" t="s">
        <v>95</v>
      </c>
      <c r="C5" s="175"/>
      <c r="D5" s="118"/>
    </row>
    <row r="6" spans="1:5" ht="16.149999999999999" customHeight="1" x14ac:dyDescent="0.25">
      <c r="A6" s="117"/>
      <c r="B6" s="179" t="s">
        <v>60</v>
      </c>
      <c r="C6" s="180"/>
      <c r="D6" s="147"/>
    </row>
    <row r="7" spans="1:5" s="127" customFormat="1" ht="16.149999999999999" customHeight="1" x14ac:dyDescent="0.25">
      <c r="A7" s="129"/>
      <c r="B7" s="134" t="s">
        <v>13</v>
      </c>
      <c r="C7" s="126" t="s">
        <v>303</v>
      </c>
      <c r="D7" s="126" t="s">
        <v>14</v>
      </c>
    </row>
    <row r="8" spans="1:5" ht="16.149999999999999" customHeight="1" x14ac:dyDescent="0.25">
      <c r="A8" s="119"/>
      <c r="B8" s="139">
        <v>1</v>
      </c>
      <c r="C8" s="140" t="s">
        <v>15</v>
      </c>
      <c r="D8" s="136"/>
    </row>
    <row r="9" spans="1:5" ht="16.149999999999999" customHeight="1" x14ac:dyDescent="0.25">
      <c r="B9" s="139">
        <v>2</v>
      </c>
      <c r="C9" s="141" t="s">
        <v>314</v>
      </c>
      <c r="D9" s="136"/>
      <c r="E9" s="184" t="s">
        <v>353</v>
      </c>
    </row>
    <row r="10" spans="1:5" ht="16.149999999999999" customHeight="1" x14ac:dyDescent="0.25">
      <c r="A10" s="120"/>
      <c r="B10" s="142">
        <v>3</v>
      </c>
      <c r="C10" s="140" t="s">
        <v>325</v>
      </c>
      <c r="D10" s="130" t="s">
        <v>68</v>
      </c>
      <c r="E10" s="173"/>
    </row>
    <row r="11" spans="1:5" s="125" customFormat="1" ht="16.149999999999999" customHeight="1" x14ac:dyDescent="0.25">
      <c r="A11" s="119"/>
      <c r="B11" s="143">
        <v>4</v>
      </c>
      <c r="C11" s="141" t="s">
        <v>73</v>
      </c>
      <c r="D11" s="130" t="s">
        <v>68</v>
      </c>
      <c r="E11" s="173"/>
    </row>
    <row r="12" spans="1:5" ht="16.149999999999999" customHeight="1" x14ac:dyDescent="0.25">
      <c r="A12" s="119"/>
      <c r="B12" s="123">
        <v>7</v>
      </c>
      <c r="C12" s="107" t="s">
        <v>16</v>
      </c>
      <c r="D12" s="108" t="s">
        <v>17</v>
      </c>
    </row>
    <row r="13" spans="1:5" ht="83.25" customHeight="1" x14ac:dyDescent="0.25">
      <c r="A13" s="120"/>
      <c r="B13" s="144">
        <v>8</v>
      </c>
      <c r="C13" s="145" t="s">
        <v>330</v>
      </c>
      <c r="D13" s="132" t="s">
        <v>68</v>
      </c>
    </row>
    <row r="14" spans="1:5" ht="17.25" customHeight="1" x14ac:dyDescent="0.25">
      <c r="A14" s="120"/>
      <c r="B14" s="182">
        <v>9</v>
      </c>
      <c r="C14" s="131" t="s">
        <v>345</v>
      </c>
      <c r="D14" s="132"/>
      <c r="E14" s="158" t="s">
        <v>346</v>
      </c>
    </row>
    <row r="15" spans="1:5" ht="16.149999999999999" customHeight="1" x14ac:dyDescent="0.25">
      <c r="B15" s="188"/>
      <c r="C15" s="150" t="s">
        <v>328</v>
      </c>
      <c r="D15" s="137"/>
    </row>
    <row r="16" spans="1:5" ht="16.149999999999999" customHeight="1" x14ac:dyDescent="0.25">
      <c r="B16" s="183"/>
      <c r="C16" s="133" t="s">
        <v>329</v>
      </c>
      <c r="D16" s="138"/>
    </row>
    <row r="17" spans="2:5" ht="16.149999999999999" customHeight="1" x14ac:dyDescent="0.25">
      <c r="B17" s="182">
        <v>10</v>
      </c>
      <c r="C17" s="131" t="s">
        <v>326</v>
      </c>
      <c r="D17" s="137"/>
    </row>
    <row r="18" spans="2:5" ht="16.149999999999999" customHeight="1" x14ac:dyDescent="0.25">
      <c r="B18" s="183"/>
      <c r="C18" s="133" t="s">
        <v>327</v>
      </c>
      <c r="D18" s="138"/>
    </row>
    <row r="19" spans="2:5" ht="16.149999999999999" customHeight="1" x14ac:dyDescent="0.25">
      <c r="B19" s="182">
        <v>11</v>
      </c>
      <c r="C19" s="131" t="s">
        <v>351</v>
      </c>
      <c r="D19" s="137"/>
      <c r="E19" s="158" t="s">
        <v>346</v>
      </c>
    </row>
    <row r="20" spans="2:5" ht="16.149999999999999" customHeight="1" x14ac:dyDescent="0.25">
      <c r="B20" s="183"/>
      <c r="C20" s="133" t="s">
        <v>352</v>
      </c>
      <c r="D20" s="138"/>
    </row>
    <row r="21" spans="2:5" ht="16.149999999999999" customHeight="1" x14ac:dyDescent="0.25">
      <c r="B21" s="149"/>
      <c r="C21" s="150"/>
      <c r="D21" s="151"/>
    </row>
    <row r="22" spans="2:5" ht="15.6" customHeight="1" x14ac:dyDescent="0.25">
      <c r="C22" s="176" t="s">
        <v>331</v>
      </c>
      <c r="D22" s="176"/>
    </row>
    <row r="23" spans="2:5" ht="39" customHeight="1" x14ac:dyDescent="0.25">
      <c r="C23" s="177" t="s">
        <v>350</v>
      </c>
      <c r="D23" s="176"/>
    </row>
    <row r="24" spans="2:5" ht="53.45" customHeight="1" x14ac:dyDescent="0.25">
      <c r="C24" s="176" t="s">
        <v>304</v>
      </c>
      <c r="D24" s="176"/>
    </row>
    <row r="25" spans="2:5" ht="28.15" customHeight="1" x14ac:dyDescent="0.25">
      <c r="C25" s="176" t="s">
        <v>332</v>
      </c>
      <c r="D25" s="176"/>
    </row>
    <row r="26" spans="2:5" ht="16.149999999999999" customHeight="1" x14ac:dyDescent="0.25">
      <c r="C26" s="178" t="s">
        <v>91</v>
      </c>
      <c r="D26" s="178"/>
    </row>
    <row r="27" spans="2:5" ht="16.149999999999999" customHeight="1" x14ac:dyDescent="0.25">
      <c r="C27" s="173" t="s">
        <v>93</v>
      </c>
      <c r="D27" s="173"/>
    </row>
    <row r="28" spans="2:5" ht="16.149999999999999" customHeight="1" x14ac:dyDescent="0.25">
      <c r="C28" s="181" t="str">
        <f>Анкета!B4</f>
        <v>Анкета участника закупок</v>
      </c>
      <c r="D28" s="181"/>
    </row>
    <row r="29" spans="2:5" ht="16.149999999999999" customHeight="1" x14ac:dyDescent="0.25">
      <c r="C29" s="181" t="str">
        <f>'Виды работ'!B5</f>
        <v>Анкета участника закупок: виды работ</v>
      </c>
      <c r="D29" s="181"/>
    </row>
    <row r="30" spans="2:5" ht="16.149999999999999" customHeight="1" x14ac:dyDescent="0.25">
      <c r="C30" s="181" t="str">
        <f>Кадры!B6</f>
        <v>Сведения о кадровых ресурсах</v>
      </c>
      <c r="D30" s="181"/>
    </row>
    <row r="31" spans="2:5" ht="16.149999999999999" customHeight="1" x14ac:dyDescent="0.25">
      <c r="C31" s="181" t="str">
        <f>МТР!B7</f>
        <v xml:space="preserve">Сведения о материально-технических ресурсах, иных материальных возможностях </v>
      </c>
      <c r="D31" s="181"/>
    </row>
    <row r="32" spans="2:5" ht="16.149999999999999" customHeight="1" x14ac:dyDescent="0.25">
      <c r="C32" s="181" t="str">
        <f>Опыт!B7</f>
        <v>Справка об опыте</v>
      </c>
      <c r="D32" s="181"/>
    </row>
    <row r="33" spans="2:4" ht="16.149999999999999" customHeight="1" x14ac:dyDescent="0.25">
      <c r="C33" s="173" t="s">
        <v>94</v>
      </c>
      <c r="D33" s="173"/>
    </row>
    <row r="35" spans="2:4" s="121" customFormat="1" ht="16.149999999999999" customHeight="1" x14ac:dyDescent="0.25">
      <c r="B35" s="4"/>
      <c r="C35" s="122" t="s">
        <v>7</v>
      </c>
      <c r="D35" s="148"/>
    </row>
    <row r="36" spans="2:4" ht="16.149999999999999" customHeight="1" x14ac:dyDescent="0.25">
      <c r="C36" s="128"/>
    </row>
    <row r="37" spans="2:4" ht="16.149999999999999" customHeight="1" x14ac:dyDescent="0.25">
      <c r="C37" s="128"/>
    </row>
    <row r="38" spans="2:4" ht="16.149999999999999" customHeight="1" x14ac:dyDescent="0.25">
      <c r="C38" s="128"/>
    </row>
    <row r="39" spans="2:4" ht="16.149999999999999" customHeight="1" x14ac:dyDescent="0.25">
      <c r="C39" s="128"/>
    </row>
  </sheetData>
  <sheetProtection algorithmName="SHA-512" hashValue="4GVUgXirkDGaQLb9NXVlyaS57NWWueibMIehl4NUYuTGjLThiOr5WonSSJV+JNkvjUEIZ/a8yqwhtAte2XTowQ==" saltValue="sV5mPwKPVFw7a+vWVI0osw==" spinCount="100000" sheet="1" formatCells="0" formatColumns="0" formatRows="0" insertRows="0"/>
  <mergeCells count="21">
    <mergeCell ref="E9:E11"/>
    <mergeCell ref="B2:C2"/>
    <mergeCell ref="C27:D27"/>
    <mergeCell ref="C28:D28"/>
    <mergeCell ref="C29:D29"/>
    <mergeCell ref="B3:D3"/>
    <mergeCell ref="B4:C4"/>
    <mergeCell ref="C25:D25"/>
    <mergeCell ref="B17:B18"/>
    <mergeCell ref="B14:B16"/>
    <mergeCell ref="C33:D33"/>
    <mergeCell ref="B5:C5"/>
    <mergeCell ref="C24:D24"/>
    <mergeCell ref="C22:D22"/>
    <mergeCell ref="C23:D23"/>
    <mergeCell ref="C26:D26"/>
    <mergeCell ref="B6:C6"/>
    <mergeCell ref="C30:D30"/>
    <mergeCell ref="C31:D31"/>
    <mergeCell ref="C32:D32"/>
    <mergeCell ref="B19:B20"/>
  </mergeCells>
  <conditionalFormatting sqref="A5:C5 A2:B3 A8:C8 A7:D7 B17:C17 B9:C9 C18 A6:B6 D5:D6 A10:C14 B19:C19 C20:C21">
    <cfRule type="expression" dxfId="209" priority="106">
      <formula>AND(CELL("защита", A2)=0, NOT(ISBLANK(A2)))</formula>
    </cfRule>
    <cfRule type="expression" dxfId="208" priority="107">
      <formula>AND(CELL("защита", A2)=0, ISBLANK(A2))</formula>
    </cfRule>
    <cfRule type="expression" dxfId="207" priority="108">
      <formula>CELL("защита", A2)=0</formula>
    </cfRule>
  </conditionalFormatting>
  <conditionalFormatting sqref="C35:C39">
    <cfRule type="expression" dxfId="206" priority="103">
      <formula>AND(CELL("защита", C35)=0, NOT(ISBLANK(C35)))</formula>
    </cfRule>
    <cfRule type="expression" dxfId="205" priority="104">
      <formula>AND(CELL("защита", C35)=0, ISBLANK(C35))</formula>
    </cfRule>
    <cfRule type="expression" dxfId="204" priority="105">
      <formula>CELL("защита", C35)=0</formula>
    </cfRule>
  </conditionalFormatting>
  <conditionalFormatting sqref="D8 D12">
    <cfRule type="expression" dxfId="203" priority="77">
      <formula>AND(CELL("защита", D8)=0, ISBLANK(D8))</formula>
    </cfRule>
    <cfRule type="expression" dxfId="202" priority="78">
      <formula>CELL("защита", D8)=0</formula>
    </cfRule>
  </conditionalFormatting>
  <conditionalFormatting sqref="D8:D14 D17:D21">
    <cfRule type="expression" dxfId="201" priority="69">
      <formula>AND(CELL("защита", D8)=0, ISBLANK(D8))</formula>
    </cfRule>
    <cfRule type="expression" dxfId="200" priority="76">
      <formula>AND(CELL("защита", D8)=0, NOT(ISBLANK(D8)))</formula>
    </cfRule>
  </conditionalFormatting>
  <conditionalFormatting sqref="D2">
    <cfRule type="expression" dxfId="199" priority="44">
      <formula>AND(CELL("защита", D2)=0, NOT(ISBLANK(D2)))</formula>
    </cfRule>
    <cfRule type="expression" dxfId="198" priority="45">
      <formula>AND(CELL("защита", D2)=0, ISBLANK(D2))</formula>
    </cfRule>
    <cfRule type="expression" dxfId="197" priority="46">
      <formula>CELL("защита", D2)=0</formula>
    </cfRule>
  </conditionalFormatting>
  <conditionalFormatting sqref="A4">
    <cfRule type="expression" dxfId="196" priority="41">
      <formula>AND(CELL("защита", A4)=0, NOT(ISBLANK(A4)))</formula>
    </cfRule>
    <cfRule type="expression" dxfId="195" priority="42">
      <formula>AND(CELL("защита", A4)=0, ISBLANK(A4))</formula>
    </cfRule>
    <cfRule type="expression" dxfId="194" priority="43">
      <formula>CELL("защита", A4)=0</formula>
    </cfRule>
  </conditionalFormatting>
  <conditionalFormatting sqref="D4">
    <cfRule type="expression" dxfId="193" priority="38">
      <formula>AND(CELL("защита", D4)=0, NOT(ISBLANK(D4)))</formula>
    </cfRule>
    <cfRule type="expression" dxfId="192" priority="39">
      <formula>AND(CELL("защита", D4)=0, ISBLANK(D4))</formula>
    </cfRule>
    <cfRule type="expression" dxfId="191" priority="40">
      <formula>CELL("защита", D4)=0</formula>
    </cfRule>
  </conditionalFormatting>
  <conditionalFormatting sqref="B4">
    <cfRule type="expression" dxfId="190" priority="35">
      <formula>AND(CELL("защита", B4)=0, NOT(ISBLANK(B4)))</formula>
    </cfRule>
    <cfRule type="expression" dxfId="189" priority="36">
      <formula>AND(CELL("защита", B4)=0, ISBLANK(B4))</formula>
    </cfRule>
    <cfRule type="expression" dxfId="188" priority="37">
      <formula>CELL("защита", B4)=0</formula>
    </cfRule>
  </conditionalFormatting>
  <conditionalFormatting sqref="D35">
    <cfRule type="expression" dxfId="187" priority="6">
      <formula>AND(CELL("защита", D35)=0, ISBLANK(D35))</formula>
    </cfRule>
    <cfRule type="expression" dxfId="186" priority="7">
      <formula>AND(CELL("защита", D35)=0, NOT(ISBLANK(D35)))</formula>
    </cfRule>
  </conditionalFormatting>
  <conditionalFormatting sqref="C15:C16">
    <cfRule type="expression" dxfId="185" priority="3">
      <formula>AND(CELL("защита", C15)=0, NOT(ISBLANK(C15)))</formula>
    </cfRule>
    <cfRule type="expression" dxfId="184" priority="4">
      <formula>AND(CELL("защита", C15)=0, ISBLANK(C15))</formula>
    </cfRule>
    <cfRule type="expression" dxfId="183" priority="5">
      <formula>CELL("защита", C15)=0</formula>
    </cfRule>
  </conditionalFormatting>
  <conditionalFormatting sqref="D15:D16">
    <cfRule type="expression" dxfId="182" priority="1">
      <formula>AND(CELL("защита", D15)=0, ISBLANK(D15))</formula>
    </cfRule>
    <cfRule type="expression" dxfId="181" priority="2">
      <formula>AND(CELL("защита", D15)=0, NOT(ISBLANK(D15)))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5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28" location="Анкета!A1" display="Анкета!A1" xr:uid="{00000000-0004-0000-0000-000000000000}"/>
    <hyperlink ref="C29" location="'Анкета. Виды работ'!A1" display="'Анкета. Виды работ'!A1" xr:uid="{00000000-0004-0000-0000-000001000000}"/>
    <hyperlink ref="C30" location="Кадры!A1" display="Кадры!A1" xr:uid="{00000000-0004-0000-0000-000002000000}"/>
    <hyperlink ref="C31" location="МТР!A1" display="МТР!A1" xr:uid="{00000000-0004-0000-0000-000003000000}"/>
    <hyperlink ref="C32" location="Опыт!A1" display="Опыт!A1" xr:uid="{00000000-0004-0000-0000-000004000000}"/>
    <hyperlink ref="C29:D29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="130" zoomScaleNormal="13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D25" sqref="D25"/>
    </sheetView>
  </sheetViews>
  <sheetFormatPr defaultColWidth="0" defaultRowHeight="18" customHeight="1" x14ac:dyDescent="0.25"/>
  <cols>
    <col min="1" max="1" width="4.28515625" style="109" customWidth="1"/>
    <col min="2" max="2" width="26.7109375" style="109" customWidth="1"/>
    <col min="3" max="3" width="44.140625" style="109" customWidth="1"/>
    <col min="4" max="4" width="45.28515625" style="109" customWidth="1"/>
    <col min="5" max="5" width="9" style="109" customWidth="1"/>
    <col min="6" max="6" width="9" style="109" hidden="1" customWidth="1"/>
    <col min="7" max="7" width="9.28515625" style="109" hidden="1" customWidth="1"/>
    <col min="8" max="8" width="10" style="109" hidden="1" customWidth="1"/>
    <col min="9" max="16384" width="9.28515625" style="109" hidden="1"/>
  </cols>
  <sheetData>
    <row r="1" spans="1:5" ht="18" customHeight="1" x14ac:dyDescent="0.25">
      <c r="B1" s="114" t="str">
        <f>ОФЕРТА!B2:C2&amp;" "&amp;ОФЕРТА!D2</f>
        <v>Заявка на участие в закупке № 47</v>
      </c>
      <c r="C1" s="112"/>
      <c r="D1" s="113"/>
    </row>
    <row r="2" spans="1:5" ht="18" customHeight="1" x14ac:dyDescent="0.25">
      <c r="B2" s="112" t="str">
        <f>"Заказчик: "&amp;ОФЕРТА!D4</f>
        <v xml:space="preserve">Заказчик: </v>
      </c>
      <c r="C2" s="112"/>
      <c r="D2" s="113"/>
    </row>
    <row r="3" spans="1:5" ht="18" customHeight="1" thickBot="1" x14ac:dyDescent="0.3">
      <c r="B3" s="207" t="str">
        <f>"Предмет договора: "&amp;ОФЕРТА!D8</f>
        <v xml:space="preserve">Предмет договора: </v>
      </c>
      <c r="C3" s="207"/>
      <c r="D3" s="207"/>
    </row>
    <row r="4" spans="1:5" ht="18" customHeight="1" thickBot="1" x14ac:dyDescent="0.3">
      <c r="A4" s="87"/>
      <c r="B4" s="208" t="s">
        <v>272</v>
      </c>
      <c r="C4" s="208"/>
      <c r="D4" s="208"/>
    </row>
    <row r="5" spans="1:5" ht="18" customHeight="1" x14ac:dyDescent="0.25">
      <c r="A5" s="3"/>
      <c r="B5" s="194" t="s">
        <v>95</v>
      </c>
      <c r="C5" s="211"/>
      <c r="D5" s="6" t="str">
        <f>IF(ISBLANK(Оферта_Наименование)," ",Оферта_Наименование)</f>
        <v xml:space="preserve"> </v>
      </c>
      <c r="E5" s="110"/>
    </row>
    <row r="6" spans="1:5" ht="18" customHeight="1" x14ac:dyDescent="0.25">
      <c r="A6" s="3"/>
      <c r="B6" s="209" t="s">
        <v>96</v>
      </c>
      <c r="C6" s="210"/>
      <c r="D6" s="7"/>
      <c r="E6" s="110"/>
    </row>
    <row r="7" spans="1:5" ht="18" customHeight="1" x14ac:dyDescent="0.25">
      <c r="A7" s="3"/>
      <c r="B7" s="192" t="s">
        <v>97</v>
      </c>
      <c r="C7" s="193"/>
      <c r="D7" s="7"/>
      <c r="E7" s="110"/>
    </row>
    <row r="8" spans="1:5" ht="18" customHeight="1" x14ac:dyDescent="0.25">
      <c r="A8" s="3"/>
      <c r="B8" s="212" t="s">
        <v>1</v>
      </c>
      <c r="C8" s="213"/>
      <c r="D8" s="8"/>
      <c r="E8" s="110"/>
    </row>
    <row r="9" spans="1:5" ht="18" customHeight="1" x14ac:dyDescent="0.25">
      <c r="A9" s="3"/>
      <c r="B9" s="214" t="s">
        <v>234</v>
      </c>
      <c r="C9" s="215"/>
      <c r="D9" s="9"/>
      <c r="E9" s="110"/>
    </row>
    <row r="10" spans="1:5" ht="18" customHeight="1" x14ac:dyDescent="0.25">
      <c r="A10" s="3"/>
      <c r="B10" s="209" t="s">
        <v>65</v>
      </c>
      <c r="C10" s="210"/>
      <c r="D10" s="7"/>
      <c r="E10" s="110"/>
    </row>
    <row r="11" spans="1:5" ht="18" customHeight="1" thickBot="1" x14ac:dyDescent="0.3">
      <c r="A11" s="3"/>
      <c r="B11" s="201" t="s">
        <v>235</v>
      </c>
      <c r="C11" s="202"/>
      <c r="D11" s="172"/>
      <c r="E11" s="110"/>
    </row>
    <row r="12" spans="1:5" ht="18" customHeight="1" x14ac:dyDescent="0.25">
      <c r="A12" s="3"/>
      <c r="B12" s="205" t="s">
        <v>3</v>
      </c>
      <c r="C12" s="206"/>
      <c r="D12" s="11" t="str">
        <f>IF(ISBLANK(Оферта_ИНН)," ",Оферта_ИНН)</f>
        <v xml:space="preserve"> </v>
      </c>
      <c r="E12" s="110"/>
    </row>
    <row r="13" spans="1:5" ht="18" customHeight="1" x14ac:dyDescent="0.25">
      <c r="A13" s="3"/>
      <c r="B13" s="203" t="s">
        <v>4</v>
      </c>
      <c r="C13" s="204"/>
      <c r="D13" s="7"/>
      <c r="E13" s="110"/>
    </row>
    <row r="14" spans="1:5" ht="18" customHeight="1" x14ac:dyDescent="0.25">
      <c r="A14" s="3"/>
      <c r="B14" s="203" t="s">
        <v>39</v>
      </c>
      <c r="C14" s="204"/>
      <c r="D14" s="12"/>
      <c r="E14" s="110"/>
    </row>
    <row r="15" spans="1:5" ht="18" customHeight="1" x14ac:dyDescent="0.25">
      <c r="A15" s="3"/>
      <c r="B15" s="192" t="s">
        <v>5</v>
      </c>
      <c r="C15" s="193"/>
      <c r="D15" s="7"/>
      <c r="E15" s="110"/>
    </row>
    <row r="16" spans="1:5" ht="18" customHeight="1" x14ac:dyDescent="0.25">
      <c r="A16" s="3"/>
      <c r="B16" s="192" t="s">
        <v>43</v>
      </c>
      <c r="C16" s="193"/>
      <c r="D16" s="7"/>
      <c r="E16" s="110"/>
    </row>
    <row r="17" spans="1:5" ht="18" customHeight="1" thickBot="1" x14ac:dyDescent="0.3">
      <c r="A17" s="3"/>
      <c r="B17" s="190" t="s">
        <v>6</v>
      </c>
      <c r="C17" s="191"/>
      <c r="D17" s="13"/>
      <c r="E17" s="110"/>
    </row>
    <row r="18" spans="1:5" ht="18" customHeight="1" x14ac:dyDescent="0.25">
      <c r="A18" s="3"/>
      <c r="B18" s="194" t="s">
        <v>64</v>
      </c>
      <c r="C18" s="14" t="s">
        <v>8</v>
      </c>
      <c r="D18" s="15"/>
    </row>
    <row r="19" spans="1:5" ht="18" customHeight="1" x14ac:dyDescent="0.25">
      <c r="A19" s="3"/>
      <c r="B19" s="192"/>
      <c r="C19" s="16" t="s">
        <v>9</v>
      </c>
      <c r="D19" s="17"/>
    </row>
    <row r="20" spans="1:5" ht="18" customHeight="1" x14ac:dyDescent="0.25">
      <c r="A20" s="3"/>
      <c r="B20" s="192"/>
      <c r="C20" s="16" t="s">
        <v>62</v>
      </c>
      <c r="D20" s="10"/>
    </row>
    <row r="21" spans="1:5" ht="18" customHeight="1" x14ac:dyDescent="0.25">
      <c r="A21" s="3"/>
      <c r="B21" s="195"/>
      <c r="C21" s="18" t="s">
        <v>61</v>
      </c>
      <c r="D21" s="19"/>
    </row>
    <row r="22" spans="1:5" ht="18" customHeight="1" thickBot="1" x14ac:dyDescent="0.3">
      <c r="A22" s="3"/>
      <c r="B22" s="190"/>
      <c r="C22" s="20" t="s">
        <v>2</v>
      </c>
      <c r="D22" s="21"/>
    </row>
    <row r="23" spans="1:5" ht="18" customHeight="1" x14ac:dyDescent="0.25">
      <c r="A23" s="3"/>
      <c r="B23" s="194" t="s">
        <v>7</v>
      </c>
      <c r="C23" s="14" t="s">
        <v>8</v>
      </c>
      <c r="D23" s="15"/>
    </row>
    <row r="24" spans="1:5" ht="18" customHeight="1" x14ac:dyDescent="0.25">
      <c r="A24" s="3"/>
      <c r="B24" s="192"/>
      <c r="C24" s="16" t="s">
        <v>9</v>
      </c>
      <c r="D24" s="17"/>
    </row>
    <row r="25" spans="1:5" ht="18" customHeight="1" x14ac:dyDescent="0.25">
      <c r="A25" s="3"/>
      <c r="B25" s="192"/>
      <c r="C25" s="16" t="s">
        <v>62</v>
      </c>
      <c r="D25" s="19"/>
    </row>
    <row r="26" spans="1:5" ht="18" customHeight="1" x14ac:dyDescent="0.25">
      <c r="A26" s="3"/>
      <c r="B26" s="195"/>
      <c r="C26" s="18" t="s">
        <v>61</v>
      </c>
      <c r="D26" s="19"/>
    </row>
    <row r="27" spans="1:5" ht="18" customHeight="1" thickBot="1" x14ac:dyDescent="0.3">
      <c r="A27" s="3"/>
      <c r="B27" s="195"/>
      <c r="C27" s="18" t="s">
        <v>2</v>
      </c>
      <c r="D27" s="169"/>
    </row>
    <row r="28" spans="1:5" ht="18" customHeight="1" x14ac:dyDescent="0.25">
      <c r="A28" s="3"/>
      <c r="B28" s="196" t="s">
        <v>10</v>
      </c>
      <c r="C28" s="14" t="s">
        <v>8</v>
      </c>
      <c r="D28" s="15"/>
    </row>
    <row r="29" spans="1:5" ht="18" customHeight="1" x14ac:dyDescent="0.25">
      <c r="A29" s="3"/>
      <c r="B29" s="197"/>
      <c r="C29" s="16" t="s">
        <v>9</v>
      </c>
      <c r="D29" s="17"/>
    </row>
    <row r="30" spans="1:5" ht="18" customHeight="1" x14ac:dyDescent="0.25">
      <c r="A30" s="3"/>
      <c r="B30" s="197"/>
      <c r="C30" s="16" t="s">
        <v>62</v>
      </c>
      <c r="D30" s="10"/>
    </row>
    <row r="31" spans="1:5" ht="18" customHeight="1" x14ac:dyDescent="0.25">
      <c r="A31" s="3"/>
      <c r="B31" s="198"/>
      <c r="C31" s="18" t="s">
        <v>61</v>
      </c>
      <c r="D31" s="19"/>
    </row>
    <row r="32" spans="1:5" ht="18" customHeight="1" thickBot="1" x14ac:dyDescent="0.3">
      <c r="A32" s="3"/>
      <c r="B32" s="199"/>
      <c r="C32" s="20" t="s">
        <v>2</v>
      </c>
      <c r="D32" s="21"/>
    </row>
    <row r="33" spans="1:4" ht="18" customHeight="1" x14ac:dyDescent="0.25">
      <c r="A33" s="3"/>
      <c r="B33" s="200" t="s">
        <v>67</v>
      </c>
      <c r="C33" s="170" t="s">
        <v>8</v>
      </c>
      <c r="D33" s="171"/>
    </row>
    <row r="34" spans="1:4" ht="18" customHeight="1" x14ac:dyDescent="0.25">
      <c r="A34" s="3"/>
      <c r="B34" s="192"/>
      <c r="C34" s="16" t="s">
        <v>9</v>
      </c>
      <c r="D34" s="17"/>
    </row>
    <row r="35" spans="1:4" ht="18" customHeight="1" x14ac:dyDescent="0.25">
      <c r="A35" s="3"/>
      <c r="B35" s="192"/>
      <c r="C35" s="16" t="s">
        <v>62</v>
      </c>
      <c r="D35" s="19"/>
    </row>
    <row r="36" spans="1:4" ht="18" customHeight="1" x14ac:dyDescent="0.25">
      <c r="A36" s="3"/>
      <c r="B36" s="192"/>
      <c r="C36" s="16" t="s">
        <v>61</v>
      </c>
      <c r="D36" s="19"/>
    </row>
    <row r="37" spans="1:4" ht="18" customHeight="1" x14ac:dyDescent="0.25">
      <c r="A37" s="3"/>
      <c r="B37" s="192"/>
      <c r="C37" s="16" t="s">
        <v>2</v>
      </c>
      <c r="D37" s="17"/>
    </row>
    <row r="38" spans="1:4" ht="39" thickBot="1" x14ac:dyDescent="0.3">
      <c r="A38" s="3"/>
      <c r="B38" s="195"/>
      <c r="C38" s="18" t="s">
        <v>63</v>
      </c>
      <c r="D38" s="169"/>
    </row>
    <row r="39" spans="1:4" ht="18" customHeight="1" x14ac:dyDescent="0.25">
      <c r="A39" s="3"/>
      <c r="B39" s="194" t="s">
        <v>72</v>
      </c>
      <c r="C39" s="14" t="s">
        <v>8</v>
      </c>
      <c r="D39" s="15"/>
    </row>
    <row r="40" spans="1:4" ht="18" customHeight="1" x14ac:dyDescent="0.25">
      <c r="A40" s="3"/>
      <c r="B40" s="192"/>
      <c r="C40" s="16" t="s">
        <v>9</v>
      </c>
      <c r="D40" s="17"/>
    </row>
    <row r="41" spans="1:4" ht="18" customHeight="1" x14ac:dyDescent="0.25">
      <c r="A41" s="3"/>
      <c r="B41" s="192"/>
      <c r="C41" s="16" t="s">
        <v>62</v>
      </c>
      <c r="D41" s="19"/>
    </row>
    <row r="42" spans="1:4" ht="18" customHeight="1" x14ac:dyDescent="0.25">
      <c r="A42" s="3"/>
      <c r="B42" s="192"/>
      <c r="C42" s="16" t="s">
        <v>61</v>
      </c>
      <c r="D42" s="19"/>
    </row>
    <row r="43" spans="1:4" ht="18" customHeight="1" x14ac:dyDescent="0.25">
      <c r="A43" s="3"/>
      <c r="B43" s="192"/>
      <c r="C43" s="16" t="s">
        <v>2</v>
      </c>
      <c r="D43" s="17"/>
    </row>
    <row r="44" spans="1:4" ht="39" thickBot="1" x14ac:dyDescent="0.3">
      <c r="A44" s="88"/>
      <c r="B44" s="190"/>
      <c r="C44" s="20" t="s">
        <v>63</v>
      </c>
      <c r="D44" s="22"/>
    </row>
    <row r="45" spans="1:4" ht="18" customHeight="1" x14ac:dyDescent="0.25">
      <c r="A45" s="3"/>
      <c r="D45" s="111"/>
    </row>
    <row r="46" spans="1:4" ht="64.900000000000006" customHeight="1" x14ac:dyDescent="0.25">
      <c r="A46" s="3"/>
      <c r="B46" s="189" t="s">
        <v>76</v>
      </c>
      <c r="C46" s="189"/>
      <c r="D46" s="89"/>
    </row>
    <row r="47" spans="1:4" ht="87" customHeight="1" x14ac:dyDescent="0.25">
      <c r="A47" s="3"/>
      <c r="B47" s="189" t="s">
        <v>11</v>
      </c>
      <c r="C47" s="189"/>
      <c r="D47" s="89"/>
    </row>
    <row r="48" spans="1:4" ht="105" customHeight="1" x14ac:dyDescent="0.25">
      <c r="B48" s="189" t="s">
        <v>12</v>
      </c>
      <c r="C48" s="189"/>
      <c r="D48" s="90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5:C5 A6:D12 B45:C48 A15:C44 A45:A47 D46:D47 A14:D14 A13:C13 A1:B4 D1:D2">
    <cfRule type="expression" dxfId="173" priority="39">
      <formula>AND(CELL("защита", A1)=0, NOT(ISBLANK(A1)))</formula>
    </cfRule>
    <cfRule type="expression" dxfId="172" priority="40">
      <formula>AND(CELL("защита", A1)=0, ISBLANK(A1))</formula>
    </cfRule>
    <cfRule type="expression" dxfId="171" priority="41">
      <formula>CELL("защита", A1)=0</formula>
    </cfRule>
  </conditionalFormatting>
  <conditionalFormatting sqref="D5">
    <cfRule type="expression" dxfId="170" priority="36">
      <formula>AND(CELL("защита", D5)=0, NOT(ISBLANK(D5)))</formula>
    </cfRule>
    <cfRule type="expression" dxfId="169" priority="37">
      <formula>AND(CELL("защита", D5)=0, ISBLANK(D5))</formula>
    </cfRule>
    <cfRule type="expression" dxfId="168" priority="38">
      <formula>CELL("защита", D5)=0</formula>
    </cfRule>
  </conditionalFormatting>
  <conditionalFormatting sqref="D5 D12">
    <cfRule type="cellIs" dxfId="167" priority="35" operator="equal">
      <formula>" "</formula>
    </cfRule>
  </conditionalFormatting>
  <conditionalFormatting sqref="D15:D17">
    <cfRule type="expression" dxfId="166" priority="29">
      <formula>AND(CELL("защита", D15)=0, NOT(ISBLANK(D15)))</formula>
    </cfRule>
    <cfRule type="expression" dxfId="165" priority="30">
      <formula>AND(CELL("защита", D15)=0, ISBLANK(D15))</formula>
    </cfRule>
    <cfRule type="expression" dxfId="164" priority="31">
      <formula>CELL("защита", D15)=0</formula>
    </cfRule>
  </conditionalFormatting>
  <conditionalFormatting sqref="D18:D19 D21:D27">
    <cfRule type="expression" dxfId="163" priority="26">
      <formula>AND(CELL("защита", D18)=0, NOT(ISBLANK(D18)))</formula>
    </cfRule>
    <cfRule type="expression" dxfId="162" priority="27">
      <formula>AND(CELL("защита", D18)=0, ISBLANK(D18))</formula>
    </cfRule>
    <cfRule type="expression" dxfId="161" priority="28">
      <formula>CELL("защита", D18)=0</formula>
    </cfRule>
  </conditionalFormatting>
  <conditionalFormatting sqref="D28:D29 D32:D38">
    <cfRule type="expression" dxfId="160" priority="23">
      <formula>AND(CELL("защита", D28)=0, NOT(ISBLANK(D28)))</formula>
    </cfRule>
    <cfRule type="expression" dxfId="159" priority="24">
      <formula>AND(CELL("защита", D28)=0, ISBLANK(D28))</formula>
    </cfRule>
    <cfRule type="expression" dxfId="158" priority="25">
      <formula>CELL("защита", D28)=0</formula>
    </cfRule>
  </conditionalFormatting>
  <conditionalFormatting sqref="D39:D44">
    <cfRule type="expression" dxfId="157" priority="20">
      <formula>AND(CELL("защита", D39)=0, NOT(ISBLANK(D39)))</formula>
    </cfRule>
    <cfRule type="expression" dxfId="156" priority="21">
      <formula>AND(CELL("защита", D39)=0, ISBLANK(D39))</formula>
    </cfRule>
    <cfRule type="expression" dxfId="155" priority="22">
      <formula>CELL("защита", D39)=0</formula>
    </cfRule>
  </conditionalFormatting>
  <conditionalFormatting sqref="D48">
    <cfRule type="expression" dxfId="154" priority="17">
      <formula>AND(CELL("защита", D48)=0, NOT(ISBLANK(D48)))</formula>
    </cfRule>
    <cfRule type="expression" dxfId="153" priority="18">
      <formula>AND(CELL("защита", D48)=0, ISBLANK(D48))</formula>
    </cfRule>
    <cfRule type="expression" dxfId="152" priority="19">
      <formula>CELL("защита", D48)=0</formula>
    </cfRule>
  </conditionalFormatting>
  <conditionalFormatting sqref="D20">
    <cfRule type="expression" dxfId="151" priority="11">
      <formula>AND(CELL("защита", D20)=0, NOT(ISBLANK(D20)))</formula>
    </cfRule>
    <cfRule type="expression" dxfId="150" priority="12">
      <formula>AND(CELL("защита", D20)=0, ISBLANK(D20))</formula>
    </cfRule>
    <cfRule type="expression" dxfId="149" priority="13">
      <formula>CELL("защита", D20)=0</formula>
    </cfRule>
  </conditionalFormatting>
  <conditionalFormatting sqref="D30">
    <cfRule type="expression" dxfId="148" priority="8">
      <formula>AND(CELL("защита", D30)=0, NOT(ISBLANK(D30)))</formula>
    </cfRule>
    <cfRule type="expression" dxfId="147" priority="9">
      <formula>AND(CELL("защита", D30)=0, ISBLANK(D30))</formula>
    </cfRule>
    <cfRule type="expression" dxfId="146" priority="10">
      <formula>CELL("защита", D30)=0</formula>
    </cfRule>
  </conditionalFormatting>
  <conditionalFormatting sqref="D31">
    <cfRule type="expression" dxfId="145" priority="5">
      <formula>AND(CELL("защита", D31)=0, NOT(ISBLANK(D31)))</formula>
    </cfRule>
    <cfRule type="expression" dxfId="144" priority="6">
      <formula>AND(CELL("защита", D31)=0, ISBLANK(D31))</formula>
    </cfRule>
    <cfRule type="expression" dxfId="143" priority="7">
      <formula>CELL("защита", D31)=0</formula>
    </cfRule>
  </conditionalFormatting>
  <conditionalFormatting sqref="D13">
    <cfRule type="expression" dxfId="142" priority="2">
      <formula>AND(CELL("защита", D13)=0, NOT(ISBLANK(D13)))</formula>
    </cfRule>
    <cfRule type="expression" dxfId="141" priority="3">
      <formula>AND(CELL("защита", D13)=0, ISBLANK(D13))</formula>
    </cfRule>
    <cfRule type="expression" dxfId="140" priority="4">
      <formula>CELL("защита", D13)=0</formula>
    </cfRule>
  </conditionalFormatting>
  <conditionalFormatting sqref="D9 D22 D27 D32 D37 D43">
    <cfRule type="expression" dxfId="1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C211" sqref="C211:F211"/>
    </sheetView>
  </sheetViews>
  <sheetFormatPr defaultColWidth="0" defaultRowHeight="23.25" customHeight="1" x14ac:dyDescent="0.25"/>
  <cols>
    <col min="1" max="1" width="4.28515625" style="23" customWidth="1"/>
    <col min="2" max="2" width="4.42578125" style="23" bestFit="1" customWidth="1"/>
    <col min="3" max="3" width="26.7109375" style="24" customWidth="1"/>
    <col min="4" max="4" width="28.5703125" style="23" customWidth="1"/>
    <col min="5" max="5" width="50.5703125" style="23" customWidth="1"/>
    <col min="6" max="6" width="8.7109375" style="23" customWidth="1"/>
    <col min="7" max="7" width="9.7109375" style="23" customWidth="1"/>
    <col min="8" max="9" width="0" style="23" hidden="1" customWidth="1"/>
    <col min="10" max="16384" width="9.28515625" style="23" hidden="1"/>
  </cols>
  <sheetData>
    <row r="1" spans="1:6" ht="20.100000000000001" customHeight="1" x14ac:dyDescent="0.25"/>
    <row r="2" spans="1:6" ht="25.5" customHeight="1" x14ac:dyDescent="0.25">
      <c r="B2" s="25" t="str">
        <f>ОФЕРТА!B2:C2&amp;" "&amp;ОФЕРТА!D2</f>
        <v>Заявка на участие в закупке № 47</v>
      </c>
      <c r="C2" s="25"/>
      <c r="D2" s="25"/>
      <c r="E2" s="25"/>
      <c r="F2" s="26"/>
    </row>
    <row r="3" spans="1:6" ht="25.5" customHeight="1" x14ac:dyDescent="0.25">
      <c r="B3" s="25" t="str">
        <f>"Заказчик: "&amp;ОФЕРТА!D4</f>
        <v xml:space="preserve">Заказчик: </v>
      </c>
      <c r="C3" s="25"/>
      <c r="D3" s="25"/>
      <c r="E3" s="25"/>
      <c r="F3" s="26"/>
    </row>
    <row r="4" spans="1:6" ht="25.5" customHeight="1" thickBot="1" x14ac:dyDescent="0.3">
      <c r="B4" s="230" t="str">
        <f>"Предмет договора: "&amp;ОФЕРТА!D8</f>
        <v xml:space="preserve">Предмет договора: </v>
      </c>
      <c r="C4" s="230"/>
      <c r="D4" s="230"/>
      <c r="E4" s="230"/>
      <c r="F4" s="230"/>
    </row>
    <row r="5" spans="1:6" ht="25.5" customHeight="1" thickBot="1" x14ac:dyDescent="0.3">
      <c r="A5" s="100"/>
      <c r="B5" s="223" t="s">
        <v>271</v>
      </c>
      <c r="C5" s="223"/>
      <c r="D5" s="223"/>
      <c r="E5" s="223"/>
      <c r="F5" s="223"/>
    </row>
    <row r="6" spans="1:6" ht="22.15" customHeight="1" x14ac:dyDescent="0.25">
      <c r="A6" s="100"/>
      <c r="B6" s="2"/>
      <c r="C6" s="222" t="s">
        <v>237</v>
      </c>
      <c r="D6" s="222"/>
      <c r="E6" s="222"/>
      <c r="F6" s="27"/>
    </row>
    <row r="7" spans="1:6" ht="22.15" customHeight="1" x14ac:dyDescent="0.25">
      <c r="A7" s="100"/>
      <c r="B7" s="101">
        <f t="shared" ref="B7:B70" si="0">ROW()-6</f>
        <v>1</v>
      </c>
      <c r="C7" s="102" t="s">
        <v>98</v>
      </c>
      <c r="D7" s="28"/>
      <c r="E7" s="29"/>
      <c r="F7" s="103"/>
    </row>
    <row r="8" spans="1:6" ht="22.15" customHeight="1" x14ac:dyDescent="0.25">
      <c r="A8" s="31"/>
      <c r="B8" s="146">
        <f t="shared" si="0"/>
        <v>2</v>
      </c>
      <c r="C8" s="104" t="s">
        <v>99</v>
      </c>
      <c r="D8" s="28"/>
      <c r="E8" s="29"/>
      <c r="F8" s="103"/>
    </row>
    <row r="9" spans="1:6" ht="22.15" customHeight="1" x14ac:dyDescent="0.25">
      <c r="A9" s="31"/>
      <c r="B9" s="146">
        <f t="shared" si="0"/>
        <v>3</v>
      </c>
      <c r="C9" s="104" t="s">
        <v>100</v>
      </c>
      <c r="D9" s="28"/>
      <c r="E9" s="29"/>
      <c r="F9" s="103"/>
    </row>
    <row r="10" spans="1:6" ht="22.15" customHeight="1" x14ac:dyDescent="0.25">
      <c r="A10" s="31"/>
      <c r="B10" s="146">
        <f t="shared" si="0"/>
        <v>4</v>
      </c>
      <c r="C10" s="104" t="s">
        <v>102</v>
      </c>
      <c r="D10" s="28"/>
      <c r="E10" s="29"/>
      <c r="F10" s="103"/>
    </row>
    <row r="11" spans="1:6" ht="22.15" customHeight="1" x14ac:dyDescent="0.25">
      <c r="A11" s="31"/>
      <c r="B11" s="146">
        <f t="shared" si="0"/>
        <v>5</v>
      </c>
      <c r="C11" s="102" t="s">
        <v>103</v>
      </c>
      <c r="D11" s="28"/>
      <c r="E11" s="29"/>
      <c r="F11" s="103"/>
    </row>
    <row r="12" spans="1:6" ht="22.15" customHeight="1" x14ac:dyDescent="0.25">
      <c r="A12" s="31"/>
      <c r="B12" s="146">
        <f t="shared" si="0"/>
        <v>6</v>
      </c>
      <c r="C12" s="104" t="s">
        <v>104</v>
      </c>
      <c r="D12" s="28"/>
      <c r="E12" s="29"/>
      <c r="F12" s="103"/>
    </row>
    <row r="13" spans="1:6" ht="22.15" customHeight="1" x14ac:dyDescent="0.25">
      <c r="A13" s="31"/>
      <c r="B13" s="146">
        <f t="shared" si="0"/>
        <v>7</v>
      </c>
      <c r="C13" s="104" t="s">
        <v>290</v>
      </c>
      <c r="D13" s="28"/>
      <c r="E13" s="29"/>
      <c r="F13" s="103"/>
    </row>
    <row r="14" spans="1:6" ht="22.15" customHeight="1" x14ac:dyDescent="0.25">
      <c r="A14" s="31"/>
      <c r="B14" s="146">
        <f t="shared" si="0"/>
        <v>8</v>
      </c>
      <c r="C14" s="104" t="s">
        <v>105</v>
      </c>
      <c r="D14" s="28"/>
      <c r="E14" s="29"/>
      <c r="F14" s="103"/>
    </row>
    <row r="15" spans="1:6" ht="22.15" customHeight="1" x14ac:dyDescent="0.25">
      <c r="A15" s="31"/>
      <c r="B15" s="146">
        <f t="shared" si="0"/>
        <v>9</v>
      </c>
      <c r="C15" s="104" t="s">
        <v>106</v>
      </c>
      <c r="D15" s="28"/>
      <c r="E15" s="29"/>
      <c r="F15" s="103"/>
    </row>
    <row r="16" spans="1:6" ht="22.15" customHeight="1" x14ac:dyDescent="0.25">
      <c r="B16" s="146">
        <f t="shared" si="0"/>
        <v>10</v>
      </c>
      <c r="C16" s="104" t="s">
        <v>315</v>
      </c>
      <c r="D16" s="28"/>
      <c r="E16" s="29"/>
      <c r="F16" s="103"/>
    </row>
    <row r="17" spans="1:6" ht="22.15" customHeight="1" x14ac:dyDescent="0.25">
      <c r="A17" s="31"/>
      <c r="B17" s="146">
        <f t="shared" si="0"/>
        <v>11</v>
      </c>
      <c r="C17" s="104" t="s">
        <v>107</v>
      </c>
      <c r="D17" s="28"/>
      <c r="E17" s="29"/>
      <c r="F17" s="103"/>
    </row>
    <row r="18" spans="1:6" ht="22.15" customHeight="1" x14ac:dyDescent="0.25">
      <c r="A18" s="31"/>
      <c r="B18" s="146">
        <f t="shared" si="0"/>
        <v>12</v>
      </c>
      <c r="C18" s="102" t="s">
        <v>108</v>
      </c>
      <c r="D18" s="28"/>
      <c r="E18" s="29"/>
      <c r="F18" s="103"/>
    </row>
    <row r="19" spans="1:6" ht="22.15" customHeight="1" x14ac:dyDescent="0.25">
      <c r="A19" s="31"/>
      <c r="B19" s="146">
        <f t="shared" si="0"/>
        <v>13</v>
      </c>
      <c r="C19" s="104" t="s">
        <v>109</v>
      </c>
      <c r="D19" s="28"/>
      <c r="E19" s="29"/>
      <c r="F19" s="103"/>
    </row>
    <row r="20" spans="1:6" ht="22.15" customHeight="1" x14ac:dyDescent="0.25">
      <c r="A20" s="31"/>
      <c r="B20" s="146">
        <f t="shared" si="0"/>
        <v>14</v>
      </c>
      <c r="C20" s="104" t="s">
        <v>110</v>
      </c>
      <c r="D20" s="28"/>
      <c r="E20" s="29"/>
      <c r="F20" s="103"/>
    </row>
    <row r="21" spans="1:6" ht="22.15" customHeight="1" x14ac:dyDescent="0.25">
      <c r="A21" s="32"/>
      <c r="B21" s="146">
        <f t="shared" si="0"/>
        <v>15</v>
      </c>
      <c r="C21" s="104" t="s">
        <v>111</v>
      </c>
      <c r="D21" s="28"/>
      <c r="E21" s="29"/>
      <c r="F21" s="103"/>
    </row>
    <row r="22" spans="1:6" ht="22.15" customHeight="1" x14ac:dyDescent="0.25">
      <c r="B22" s="146">
        <f t="shared" si="0"/>
        <v>16</v>
      </c>
      <c r="C22" s="104" t="s">
        <v>112</v>
      </c>
      <c r="D22" s="28"/>
      <c r="E22" s="29"/>
      <c r="F22" s="103"/>
    </row>
    <row r="23" spans="1:6" ht="22.15" customHeight="1" x14ac:dyDescent="0.25">
      <c r="B23" s="146">
        <f t="shared" si="0"/>
        <v>17</v>
      </c>
      <c r="C23" s="102" t="s">
        <v>113</v>
      </c>
      <c r="D23" s="28"/>
      <c r="E23" s="29"/>
      <c r="F23" s="103"/>
    </row>
    <row r="24" spans="1:6" ht="22.15" customHeight="1" x14ac:dyDescent="0.25">
      <c r="B24" s="146">
        <f t="shared" si="0"/>
        <v>18</v>
      </c>
      <c r="C24" s="104" t="s">
        <v>114</v>
      </c>
      <c r="D24" s="28"/>
      <c r="E24" s="29"/>
      <c r="F24" s="103"/>
    </row>
    <row r="25" spans="1:6" ht="22.15" customHeight="1" x14ac:dyDescent="0.25">
      <c r="B25" s="146">
        <f t="shared" si="0"/>
        <v>19</v>
      </c>
      <c r="C25" s="104" t="s">
        <v>115</v>
      </c>
      <c r="D25" s="28"/>
      <c r="E25" s="29"/>
      <c r="F25" s="103"/>
    </row>
    <row r="26" spans="1:6" ht="22.15" customHeight="1" x14ac:dyDescent="0.25">
      <c r="B26" s="146">
        <f t="shared" si="0"/>
        <v>20</v>
      </c>
      <c r="C26" s="104" t="s">
        <v>116</v>
      </c>
      <c r="D26" s="28"/>
      <c r="E26" s="29"/>
      <c r="F26" s="103"/>
    </row>
    <row r="27" spans="1:6" ht="22.15" customHeight="1" x14ac:dyDescent="0.25">
      <c r="B27" s="146">
        <f t="shared" si="0"/>
        <v>21</v>
      </c>
      <c r="C27" s="104" t="s">
        <v>238</v>
      </c>
      <c r="D27" s="28"/>
      <c r="E27" s="29"/>
      <c r="F27" s="103"/>
    </row>
    <row r="28" spans="1:6" ht="22.15" customHeight="1" x14ac:dyDescent="0.25">
      <c r="B28" s="146">
        <f t="shared" si="0"/>
        <v>22</v>
      </c>
      <c r="C28" s="102" t="s">
        <v>239</v>
      </c>
      <c r="D28" s="28"/>
      <c r="E28" s="29"/>
      <c r="F28" s="103"/>
    </row>
    <row r="29" spans="1:6" ht="22.15" customHeight="1" x14ac:dyDescent="0.25">
      <c r="B29" s="146">
        <f t="shared" si="0"/>
        <v>23</v>
      </c>
      <c r="C29" s="104" t="s">
        <v>117</v>
      </c>
      <c r="D29" s="28"/>
      <c r="E29" s="29"/>
      <c r="F29" s="103"/>
    </row>
    <row r="30" spans="1:6" ht="22.15" customHeight="1" x14ac:dyDescent="0.25">
      <c r="B30" s="146">
        <f t="shared" si="0"/>
        <v>24</v>
      </c>
      <c r="C30" s="104" t="s">
        <v>118</v>
      </c>
      <c r="D30" s="28"/>
      <c r="E30" s="29"/>
      <c r="F30" s="103"/>
    </row>
    <row r="31" spans="1:6" ht="22.15" customHeight="1" x14ac:dyDescent="0.25">
      <c r="B31" s="146">
        <f t="shared" si="0"/>
        <v>25</v>
      </c>
      <c r="C31" s="104" t="s">
        <v>119</v>
      </c>
      <c r="D31" s="28"/>
      <c r="E31" s="29"/>
      <c r="F31" s="103"/>
    </row>
    <row r="32" spans="1:6" ht="22.15" customHeight="1" x14ac:dyDescent="0.25">
      <c r="B32" s="146">
        <f t="shared" si="0"/>
        <v>26</v>
      </c>
      <c r="C32" s="104" t="s">
        <v>249</v>
      </c>
      <c r="D32" s="28"/>
      <c r="E32" s="29"/>
      <c r="F32" s="103"/>
    </row>
    <row r="33" spans="2:6" ht="22.15" customHeight="1" x14ac:dyDescent="0.25">
      <c r="B33" s="146">
        <f t="shared" si="0"/>
        <v>27</v>
      </c>
      <c r="C33" s="104" t="s">
        <v>120</v>
      </c>
      <c r="D33" s="28"/>
      <c r="E33" s="29"/>
      <c r="F33" s="103"/>
    </row>
    <row r="34" spans="2:6" ht="22.15" customHeight="1" x14ac:dyDescent="0.25">
      <c r="B34" s="146">
        <f t="shared" si="0"/>
        <v>28</v>
      </c>
      <c r="C34" s="102" t="s">
        <v>121</v>
      </c>
      <c r="D34" s="28"/>
      <c r="E34" s="29"/>
      <c r="F34" s="103"/>
    </row>
    <row r="35" spans="2:6" ht="22.15" customHeight="1" x14ac:dyDescent="0.25">
      <c r="B35" s="146">
        <f t="shared" si="0"/>
        <v>29</v>
      </c>
      <c r="C35" s="104" t="s">
        <v>122</v>
      </c>
      <c r="D35" s="28"/>
      <c r="E35" s="29"/>
      <c r="F35" s="103"/>
    </row>
    <row r="36" spans="2:6" ht="22.15" customHeight="1" x14ac:dyDescent="0.25">
      <c r="B36" s="146">
        <f t="shared" si="0"/>
        <v>30</v>
      </c>
      <c r="C36" s="104" t="s">
        <v>123</v>
      </c>
      <c r="D36" s="28"/>
      <c r="E36" s="29"/>
      <c r="F36" s="103"/>
    </row>
    <row r="37" spans="2:6" ht="22.15" customHeight="1" x14ac:dyDescent="0.25">
      <c r="B37" s="146">
        <f t="shared" si="0"/>
        <v>31</v>
      </c>
      <c r="C37" s="104" t="s">
        <v>124</v>
      </c>
      <c r="D37" s="28"/>
      <c r="E37" s="29"/>
      <c r="F37" s="103"/>
    </row>
    <row r="38" spans="2:6" ht="22.15" customHeight="1" x14ac:dyDescent="0.25">
      <c r="B38" s="146">
        <f t="shared" si="0"/>
        <v>32</v>
      </c>
      <c r="C38" s="104" t="s">
        <v>125</v>
      </c>
      <c r="D38" s="28"/>
      <c r="E38" s="29"/>
      <c r="F38" s="103"/>
    </row>
    <row r="39" spans="2:6" ht="22.15" customHeight="1" x14ac:dyDescent="0.25">
      <c r="B39" s="146">
        <f t="shared" si="0"/>
        <v>33</v>
      </c>
      <c r="C39" s="102" t="s">
        <v>126</v>
      </c>
      <c r="D39" s="28"/>
      <c r="E39" s="29"/>
      <c r="F39" s="103"/>
    </row>
    <row r="40" spans="2:6" ht="22.15" customHeight="1" x14ac:dyDescent="0.25">
      <c r="B40" s="146">
        <f t="shared" si="0"/>
        <v>34</v>
      </c>
      <c r="C40" s="104" t="s">
        <v>127</v>
      </c>
      <c r="D40" s="28"/>
      <c r="E40" s="29"/>
      <c r="F40" s="103"/>
    </row>
    <row r="41" spans="2:6" ht="22.15" customHeight="1" x14ac:dyDescent="0.25">
      <c r="B41" s="146">
        <f t="shared" si="0"/>
        <v>35</v>
      </c>
      <c r="C41" s="104" t="s">
        <v>128</v>
      </c>
      <c r="D41" s="28"/>
      <c r="E41" s="29"/>
      <c r="F41" s="103"/>
    </row>
    <row r="42" spans="2:6" ht="22.15" customHeight="1" x14ac:dyDescent="0.25">
      <c r="B42" s="146">
        <f t="shared" si="0"/>
        <v>36</v>
      </c>
      <c r="C42" s="104" t="s">
        <v>129</v>
      </c>
      <c r="D42" s="28"/>
      <c r="E42" s="29"/>
      <c r="F42" s="103"/>
    </row>
    <row r="43" spans="2:6" ht="22.15" customHeight="1" x14ac:dyDescent="0.25">
      <c r="B43" s="146">
        <f t="shared" si="0"/>
        <v>37</v>
      </c>
      <c r="C43" s="104" t="s">
        <v>130</v>
      </c>
      <c r="D43" s="28"/>
      <c r="E43" s="29"/>
      <c r="F43" s="103"/>
    </row>
    <row r="44" spans="2:6" ht="22.15" customHeight="1" x14ac:dyDescent="0.25">
      <c r="B44" s="146">
        <f t="shared" si="0"/>
        <v>38</v>
      </c>
      <c r="C44" s="102" t="s">
        <v>131</v>
      </c>
      <c r="D44" s="28"/>
      <c r="E44" s="29"/>
      <c r="F44" s="103"/>
    </row>
    <row r="45" spans="2:6" ht="22.15" customHeight="1" x14ac:dyDescent="0.25">
      <c r="B45" s="146">
        <f t="shared" si="0"/>
        <v>39</v>
      </c>
      <c r="C45" s="104" t="s">
        <v>240</v>
      </c>
      <c r="D45" s="28"/>
      <c r="E45" s="29"/>
      <c r="F45" s="103"/>
    </row>
    <row r="46" spans="2:6" ht="22.15" customHeight="1" x14ac:dyDescent="0.25">
      <c r="B46" s="146">
        <f t="shared" si="0"/>
        <v>40</v>
      </c>
      <c r="C46" s="104" t="s">
        <v>132</v>
      </c>
      <c r="D46" s="28"/>
      <c r="E46" s="29"/>
      <c r="F46" s="103"/>
    </row>
    <row r="47" spans="2:6" ht="22.15" customHeight="1" x14ac:dyDescent="0.25">
      <c r="B47" s="146">
        <f t="shared" si="0"/>
        <v>41</v>
      </c>
      <c r="C47" s="104" t="s">
        <v>133</v>
      </c>
      <c r="D47" s="28"/>
      <c r="E47" s="29"/>
      <c r="F47" s="103"/>
    </row>
    <row r="48" spans="2:6" ht="22.15" customHeight="1" x14ac:dyDescent="0.25">
      <c r="B48" s="146">
        <f t="shared" si="0"/>
        <v>42</v>
      </c>
      <c r="C48" s="104" t="s">
        <v>134</v>
      </c>
      <c r="D48" s="28"/>
      <c r="E48" s="29"/>
      <c r="F48" s="103"/>
    </row>
    <row r="49" spans="2:6" ht="22.15" customHeight="1" x14ac:dyDescent="0.25">
      <c r="B49" s="146">
        <f t="shared" si="0"/>
        <v>43</v>
      </c>
      <c r="C49" s="102" t="s">
        <v>135</v>
      </c>
      <c r="D49" s="28"/>
      <c r="E49" s="29"/>
      <c r="F49" s="103"/>
    </row>
    <row r="50" spans="2:6" ht="22.15" customHeight="1" x14ac:dyDescent="0.25">
      <c r="B50" s="146">
        <f t="shared" si="0"/>
        <v>44</v>
      </c>
      <c r="C50" s="104" t="s">
        <v>136</v>
      </c>
      <c r="D50" s="28"/>
      <c r="E50" s="29"/>
      <c r="F50" s="103"/>
    </row>
    <row r="51" spans="2:6" ht="22.15" customHeight="1" x14ac:dyDescent="0.25">
      <c r="B51" s="146">
        <f t="shared" si="0"/>
        <v>45</v>
      </c>
      <c r="C51" s="104" t="s">
        <v>137</v>
      </c>
      <c r="D51" s="28"/>
      <c r="E51" s="29"/>
      <c r="F51" s="103"/>
    </row>
    <row r="52" spans="2:6" ht="22.15" customHeight="1" x14ac:dyDescent="0.25">
      <c r="B52" s="146">
        <f t="shared" si="0"/>
        <v>46</v>
      </c>
      <c r="C52" s="104" t="s">
        <v>138</v>
      </c>
      <c r="D52" s="28"/>
      <c r="E52" s="29"/>
      <c r="F52" s="103"/>
    </row>
    <row r="53" spans="2:6" ht="22.15" customHeight="1" x14ac:dyDescent="0.25">
      <c r="B53" s="146">
        <f t="shared" si="0"/>
        <v>47</v>
      </c>
      <c r="C53" s="104" t="s">
        <v>139</v>
      </c>
      <c r="D53" s="28"/>
      <c r="E53" s="29"/>
      <c r="F53" s="103"/>
    </row>
    <row r="54" spans="2:6" ht="22.15" customHeight="1" x14ac:dyDescent="0.25">
      <c r="B54" s="146">
        <f t="shared" si="0"/>
        <v>48</v>
      </c>
      <c r="C54" s="102" t="s">
        <v>140</v>
      </c>
      <c r="D54" s="28"/>
      <c r="E54" s="29"/>
      <c r="F54" s="103"/>
    </row>
    <row r="55" spans="2:6" ht="22.15" customHeight="1" x14ac:dyDescent="0.25">
      <c r="B55" s="146">
        <f t="shared" si="0"/>
        <v>49</v>
      </c>
      <c r="C55" s="104" t="s">
        <v>141</v>
      </c>
      <c r="D55" s="28"/>
      <c r="E55" s="29"/>
      <c r="F55" s="103"/>
    </row>
    <row r="56" spans="2:6" ht="22.15" customHeight="1" x14ac:dyDescent="0.25">
      <c r="B56" s="146">
        <f t="shared" si="0"/>
        <v>50</v>
      </c>
      <c r="C56" s="104" t="s">
        <v>142</v>
      </c>
      <c r="D56" s="28"/>
      <c r="E56" s="29"/>
      <c r="F56" s="103"/>
    </row>
    <row r="57" spans="2:6" ht="22.15" customHeight="1" x14ac:dyDescent="0.25">
      <c r="B57" s="146">
        <f t="shared" si="0"/>
        <v>51</v>
      </c>
      <c r="C57" s="104" t="s">
        <v>291</v>
      </c>
      <c r="D57" s="28"/>
      <c r="E57" s="29"/>
      <c r="F57" s="103"/>
    </row>
    <row r="58" spans="2:6" ht="22.15" customHeight="1" x14ac:dyDescent="0.25">
      <c r="B58" s="146">
        <f t="shared" si="0"/>
        <v>52</v>
      </c>
      <c r="C58" s="104" t="s">
        <v>143</v>
      </c>
      <c r="D58" s="28"/>
      <c r="E58" s="29"/>
      <c r="F58" s="103"/>
    </row>
    <row r="59" spans="2:6" ht="22.15" customHeight="1" x14ac:dyDescent="0.25">
      <c r="B59" s="146">
        <f t="shared" si="0"/>
        <v>53</v>
      </c>
      <c r="C59" s="104" t="s">
        <v>144</v>
      </c>
      <c r="D59" s="28"/>
      <c r="E59" s="29"/>
      <c r="F59" s="103"/>
    </row>
    <row r="60" spans="2:6" ht="22.15" customHeight="1" x14ac:dyDescent="0.25">
      <c r="B60" s="146">
        <f t="shared" si="0"/>
        <v>54</v>
      </c>
      <c r="C60" s="102" t="s">
        <v>145</v>
      </c>
      <c r="D60" s="28"/>
      <c r="E60" s="29"/>
      <c r="F60" s="103"/>
    </row>
    <row r="61" spans="2:6" ht="22.15" customHeight="1" x14ac:dyDescent="0.25">
      <c r="B61" s="146">
        <f t="shared" si="0"/>
        <v>55</v>
      </c>
      <c r="C61" s="102" t="s">
        <v>316</v>
      </c>
      <c r="D61" s="28"/>
      <c r="E61" s="29"/>
      <c r="F61" s="103"/>
    </row>
    <row r="62" spans="2:6" ht="22.15" customHeight="1" x14ac:dyDescent="0.25">
      <c r="B62" s="146">
        <f t="shared" si="0"/>
        <v>56</v>
      </c>
      <c r="C62" s="104" t="s">
        <v>146</v>
      </c>
      <c r="D62" s="28"/>
      <c r="E62" s="29"/>
      <c r="F62" s="103"/>
    </row>
    <row r="63" spans="2:6" ht="22.15" customHeight="1" x14ac:dyDescent="0.25">
      <c r="B63" s="146">
        <f t="shared" si="0"/>
        <v>57</v>
      </c>
      <c r="C63" s="104" t="s">
        <v>286</v>
      </c>
      <c r="D63" s="28"/>
      <c r="E63" s="29"/>
      <c r="F63" s="103"/>
    </row>
    <row r="64" spans="2:6" ht="22.15" customHeight="1" x14ac:dyDescent="0.25">
      <c r="B64" s="146">
        <f t="shared" si="0"/>
        <v>58</v>
      </c>
      <c r="C64" s="104" t="s">
        <v>147</v>
      </c>
      <c r="D64" s="28"/>
      <c r="E64" s="29"/>
      <c r="F64" s="103"/>
    </row>
    <row r="65" spans="2:6" ht="22.15" customHeight="1" x14ac:dyDescent="0.25">
      <c r="B65" s="146">
        <f t="shared" si="0"/>
        <v>59</v>
      </c>
      <c r="C65" s="104" t="s">
        <v>101</v>
      </c>
      <c r="D65" s="28"/>
      <c r="E65" s="29"/>
      <c r="F65" s="103"/>
    </row>
    <row r="66" spans="2:6" ht="22.15" customHeight="1" x14ac:dyDescent="0.25">
      <c r="B66" s="146">
        <f t="shared" si="0"/>
        <v>60</v>
      </c>
      <c r="C66" s="104" t="s">
        <v>148</v>
      </c>
      <c r="D66" s="28"/>
      <c r="E66" s="29"/>
      <c r="F66" s="103"/>
    </row>
    <row r="67" spans="2:6" ht="22.15" customHeight="1" x14ac:dyDescent="0.25">
      <c r="B67" s="146">
        <f t="shared" si="0"/>
        <v>61</v>
      </c>
      <c r="C67" s="104" t="s">
        <v>292</v>
      </c>
      <c r="D67" s="28"/>
      <c r="E67" s="29"/>
      <c r="F67" s="103"/>
    </row>
    <row r="68" spans="2:6" ht="22.15" customHeight="1" x14ac:dyDescent="0.25">
      <c r="B68" s="146">
        <f t="shared" si="0"/>
        <v>62</v>
      </c>
      <c r="C68" s="104" t="s">
        <v>149</v>
      </c>
      <c r="D68" s="28"/>
      <c r="E68" s="29"/>
      <c r="F68" s="103"/>
    </row>
    <row r="69" spans="2:6" ht="22.15" customHeight="1" x14ac:dyDescent="0.25">
      <c r="B69" s="146">
        <f t="shared" si="0"/>
        <v>63</v>
      </c>
      <c r="C69" s="104" t="s">
        <v>284</v>
      </c>
      <c r="D69" s="28"/>
      <c r="E69" s="29"/>
      <c r="F69" s="103"/>
    </row>
    <row r="70" spans="2:6" ht="22.15" customHeight="1" x14ac:dyDescent="0.25">
      <c r="B70" s="146">
        <f t="shared" si="0"/>
        <v>64</v>
      </c>
      <c r="C70" s="102" t="s">
        <v>150</v>
      </c>
      <c r="D70" s="28"/>
      <c r="E70" s="29"/>
      <c r="F70" s="103"/>
    </row>
    <row r="71" spans="2:6" ht="22.15" customHeight="1" x14ac:dyDescent="0.25">
      <c r="B71" s="146">
        <f t="shared" ref="B71:B134" si="1">ROW()-6</f>
        <v>65</v>
      </c>
      <c r="C71" s="102" t="s">
        <v>293</v>
      </c>
      <c r="D71" s="28"/>
      <c r="E71" s="29"/>
      <c r="F71" s="103"/>
    </row>
    <row r="72" spans="2:6" ht="22.15" customHeight="1" x14ac:dyDescent="0.25">
      <c r="B72" s="146">
        <f t="shared" si="1"/>
        <v>66</v>
      </c>
      <c r="C72" s="104" t="s">
        <v>151</v>
      </c>
      <c r="D72" s="28"/>
      <c r="E72" s="29"/>
      <c r="F72" s="103"/>
    </row>
    <row r="73" spans="2:6" ht="22.15" customHeight="1" x14ac:dyDescent="0.25">
      <c r="B73" s="146">
        <f t="shared" si="1"/>
        <v>67</v>
      </c>
      <c r="C73" s="104" t="s">
        <v>317</v>
      </c>
      <c r="D73" s="28"/>
      <c r="E73" s="29"/>
      <c r="F73" s="103"/>
    </row>
    <row r="74" spans="2:6" ht="22.15" customHeight="1" x14ac:dyDescent="0.25">
      <c r="B74" s="146">
        <f t="shared" si="1"/>
        <v>68</v>
      </c>
      <c r="C74" s="104" t="s">
        <v>152</v>
      </c>
      <c r="D74" s="28"/>
      <c r="E74" s="29"/>
      <c r="F74" s="103"/>
    </row>
    <row r="75" spans="2:6" ht="22.15" customHeight="1" x14ac:dyDescent="0.25">
      <c r="B75" s="146">
        <f t="shared" si="1"/>
        <v>69</v>
      </c>
      <c r="C75" s="104" t="s">
        <v>297</v>
      </c>
      <c r="D75" s="28"/>
      <c r="E75" s="29"/>
      <c r="F75" s="103"/>
    </row>
    <row r="76" spans="2:6" ht="22.15" customHeight="1" x14ac:dyDescent="0.25">
      <c r="B76" s="146">
        <f t="shared" si="1"/>
        <v>70</v>
      </c>
      <c r="C76" s="104" t="s">
        <v>250</v>
      </c>
      <c r="D76" s="28"/>
      <c r="E76" s="29"/>
      <c r="F76" s="103"/>
    </row>
    <row r="77" spans="2:6" ht="22.15" customHeight="1" x14ac:dyDescent="0.25">
      <c r="B77" s="146">
        <f t="shared" si="1"/>
        <v>71</v>
      </c>
      <c r="C77" s="104" t="s">
        <v>153</v>
      </c>
      <c r="D77" s="28"/>
      <c r="E77" s="29"/>
      <c r="F77" s="103"/>
    </row>
    <row r="78" spans="2:6" ht="22.15" customHeight="1" x14ac:dyDescent="0.25">
      <c r="B78" s="146">
        <f t="shared" si="1"/>
        <v>72</v>
      </c>
      <c r="C78" s="104" t="s">
        <v>154</v>
      </c>
      <c r="D78" s="28"/>
      <c r="E78" s="29"/>
      <c r="F78" s="103"/>
    </row>
    <row r="79" spans="2:6" ht="22.15" customHeight="1" x14ac:dyDescent="0.25">
      <c r="B79" s="146">
        <f t="shared" si="1"/>
        <v>73</v>
      </c>
      <c r="C79" s="104" t="s">
        <v>318</v>
      </c>
      <c r="D79" s="28"/>
      <c r="E79" s="29"/>
      <c r="F79" s="103"/>
    </row>
    <row r="80" spans="2:6" ht="22.15" customHeight="1" x14ac:dyDescent="0.25">
      <c r="B80" s="146">
        <f t="shared" si="1"/>
        <v>74</v>
      </c>
      <c r="C80" s="104" t="s">
        <v>251</v>
      </c>
      <c r="D80" s="28"/>
      <c r="E80" s="29"/>
      <c r="F80" s="103"/>
    </row>
    <row r="81" spans="2:6" ht="22.15" customHeight="1" x14ac:dyDescent="0.25">
      <c r="B81" s="146">
        <f t="shared" si="1"/>
        <v>75</v>
      </c>
      <c r="C81" s="104" t="s">
        <v>294</v>
      </c>
      <c r="D81" s="28"/>
      <c r="E81" s="29"/>
      <c r="F81" s="103"/>
    </row>
    <row r="82" spans="2:6" ht="22.15" customHeight="1" x14ac:dyDescent="0.25">
      <c r="B82" s="146">
        <f t="shared" si="1"/>
        <v>76</v>
      </c>
      <c r="C82" s="102" t="s">
        <v>155</v>
      </c>
      <c r="D82" s="28"/>
      <c r="E82" s="29"/>
      <c r="F82" s="103"/>
    </row>
    <row r="83" spans="2:6" ht="22.15" customHeight="1" x14ac:dyDescent="0.25">
      <c r="B83" s="146">
        <f t="shared" si="1"/>
        <v>77</v>
      </c>
      <c r="C83" s="104" t="s">
        <v>241</v>
      </c>
      <c r="D83" s="28"/>
      <c r="E83" s="29"/>
      <c r="F83" s="103"/>
    </row>
    <row r="84" spans="2:6" ht="22.15" customHeight="1" x14ac:dyDescent="0.25">
      <c r="B84" s="146">
        <f t="shared" si="1"/>
        <v>78</v>
      </c>
      <c r="C84" s="104" t="s">
        <v>156</v>
      </c>
      <c r="D84" s="28"/>
      <c r="E84" s="29"/>
      <c r="F84" s="103"/>
    </row>
    <row r="85" spans="2:6" ht="22.15" customHeight="1" x14ac:dyDescent="0.25">
      <c r="B85" s="146">
        <f t="shared" si="1"/>
        <v>79</v>
      </c>
      <c r="C85" s="104" t="s">
        <v>242</v>
      </c>
      <c r="D85" s="28"/>
      <c r="E85" s="29"/>
      <c r="F85" s="103"/>
    </row>
    <row r="86" spans="2:6" ht="22.15" customHeight="1" x14ac:dyDescent="0.25">
      <c r="B86" s="146">
        <f t="shared" si="1"/>
        <v>80</v>
      </c>
      <c r="C86" s="104" t="s">
        <v>319</v>
      </c>
      <c r="D86" s="28"/>
      <c r="E86" s="29"/>
      <c r="F86" s="103"/>
    </row>
    <row r="87" spans="2:6" ht="22.15" customHeight="1" x14ac:dyDescent="0.25">
      <c r="B87" s="146">
        <f t="shared" si="1"/>
        <v>81</v>
      </c>
      <c r="C87" s="104" t="s">
        <v>157</v>
      </c>
      <c r="D87" s="28"/>
      <c r="E87" s="29"/>
      <c r="F87" s="103"/>
    </row>
    <row r="88" spans="2:6" ht="22.15" customHeight="1" x14ac:dyDescent="0.25">
      <c r="B88" s="146">
        <f t="shared" si="1"/>
        <v>82</v>
      </c>
      <c r="C88" s="102" t="s">
        <v>158</v>
      </c>
      <c r="D88" s="28"/>
      <c r="E88" s="29"/>
      <c r="F88" s="103"/>
    </row>
    <row r="89" spans="2:6" ht="22.15" customHeight="1" x14ac:dyDescent="0.25">
      <c r="B89" s="146">
        <f t="shared" si="1"/>
        <v>83</v>
      </c>
      <c r="C89" s="102" t="s">
        <v>252</v>
      </c>
      <c r="D89" s="28"/>
      <c r="E89" s="29"/>
      <c r="F89" s="103"/>
    </row>
    <row r="90" spans="2:6" ht="22.15" customHeight="1" x14ac:dyDescent="0.25">
      <c r="B90" s="146">
        <f t="shared" si="1"/>
        <v>84</v>
      </c>
      <c r="C90" s="104" t="s">
        <v>159</v>
      </c>
      <c r="D90" s="28"/>
      <c r="E90" s="29"/>
      <c r="F90" s="103"/>
    </row>
    <row r="91" spans="2:6" ht="22.15" customHeight="1" x14ac:dyDescent="0.25">
      <c r="B91" s="146">
        <f t="shared" si="1"/>
        <v>85</v>
      </c>
      <c r="C91" s="104" t="s">
        <v>160</v>
      </c>
      <c r="D91" s="28"/>
      <c r="E91" s="29"/>
      <c r="F91" s="103"/>
    </row>
    <row r="92" spans="2:6" ht="22.15" customHeight="1" x14ac:dyDescent="0.25">
      <c r="B92" s="146">
        <f t="shared" si="1"/>
        <v>86</v>
      </c>
      <c r="C92" s="104" t="s">
        <v>161</v>
      </c>
      <c r="D92" s="28"/>
      <c r="E92" s="29"/>
      <c r="F92" s="103"/>
    </row>
    <row r="93" spans="2:6" ht="22.15" customHeight="1" x14ac:dyDescent="0.25">
      <c r="B93" s="146">
        <f t="shared" si="1"/>
        <v>87</v>
      </c>
      <c r="C93" s="104" t="s">
        <v>162</v>
      </c>
      <c r="D93" s="28"/>
      <c r="E93" s="29"/>
      <c r="F93" s="103"/>
    </row>
    <row r="94" spans="2:6" ht="22.15" customHeight="1" x14ac:dyDescent="0.25">
      <c r="B94" s="146">
        <f t="shared" si="1"/>
        <v>88</v>
      </c>
      <c r="C94" s="102" t="s">
        <v>163</v>
      </c>
      <c r="D94" s="28"/>
      <c r="E94" s="29"/>
      <c r="F94" s="103"/>
    </row>
    <row r="95" spans="2:6" ht="22.15" customHeight="1" x14ac:dyDescent="0.25">
      <c r="B95" s="146">
        <f t="shared" si="1"/>
        <v>89</v>
      </c>
      <c r="C95" s="104" t="s">
        <v>164</v>
      </c>
      <c r="D95" s="28"/>
      <c r="E95" s="29"/>
      <c r="F95" s="103"/>
    </row>
    <row r="96" spans="2:6" ht="22.15" customHeight="1" x14ac:dyDescent="0.25">
      <c r="B96" s="146">
        <f t="shared" si="1"/>
        <v>90</v>
      </c>
      <c r="C96" s="104" t="s">
        <v>165</v>
      </c>
      <c r="D96" s="28"/>
      <c r="E96" s="29"/>
      <c r="F96" s="103"/>
    </row>
    <row r="97" spans="2:6" ht="22.15" customHeight="1" x14ac:dyDescent="0.25">
      <c r="B97" s="146">
        <f t="shared" si="1"/>
        <v>91</v>
      </c>
      <c r="C97" s="104" t="s">
        <v>166</v>
      </c>
      <c r="D97" s="28"/>
      <c r="E97" s="29"/>
      <c r="F97" s="103"/>
    </row>
    <row r="98" spans="2:6" ht="22.15" customHeight="1" x14ac:dyDescent="0.25">
      <c r="B98" s="146">
        <f t="shared" si="1"/>
        <v>92</v>
      </c>
      <c r="C98" s="104" t="s">
        <v>167</v>
      </c>
      <c r="D98" s="28"/>
      <c r="E98" s="29"/>
      <c r="F98" s="103"/>
    </row>
    <row r="99" spans="2:6" ht="22.15" customHeight="1" x14ac:dyDescent="0.25">
      <c r="B99" s="146">
        <f t="shared" si="1"/>
        <v>93</v>
      </c>
      <c r="C99" s="104" t="s">
        <v>168</v>
      </c>
      <c r="D99" s="28"/>
      <c r="E99" s="29"/>
      <c r="F99" s="103"/>
    </row>
    <row r="100" spans="2:6" ht="22.15" customHeight="1" x14ac:dyDescent="0.25">
      <c r="B100" s="146">
        <f t="shared" si="1"/>
        <v>94</v>
      </c>
      <c r="C100" s="104" t="s">
        <v>169</v>
      </c>
      <c r="D100" s="28"/>
      <c r="E100" s="29"/>
      <c r="F100" s="103"/>
    </row>
    <row r="101" spans="2:6" ht="22.15" customHeight="1" x14ac:dyDescent="0.25">
      <c r="B101" s="146">
        <f t="shared" si="1"/>
        <v>95</v>
      </c>
      <c r="C101" s="104" t="s">
        <v>170</v>
      </c>
      <c r="D101" s="28"/>
      <c r="E101" s="29"/>
      <c r="F101" s="103"/>
    </row>
    <row r="102" spans="2:6" ht="22.15" customHeight="1" x14ac:dyDescent="0.25">
      <c r="B102" s="146">
        <f t="shared" si="1"/>
        <v>96</v>
      </c>
      <c r="C102" s="104" t="s">
        <v>171</v>
      </c>
      <c r="D102" s="28"/>
      <c r="E102" s="29"/>
      <c r="F102" s="103"/>
    </row>
    <row r="103" spans="2:6" ht="22.15" customHeight="1" x14ac:dyDescent="0.25">
      <c r="B103" s="146">
        <f t="shared" si="1"/>
        <v>97</v>
      </c>
      <c r="C103" s="102" t="s">
        <v>172</v>
      </c>
      <c r="D103" s="28"/>
      <c r="E103" s="29"/>
      <c r="F103" s="103"/>
    </row>
    <row r="104" spans="2:6" ht="22.15" customHeight="1" x14ac:dyDescent="0.25">
      <c r="B104" s="146">
        <f t="shared" si="1"/>
        <v>98</v>
      </c>
      <c r="C104" s="104" t="s">
        <v>173</v>
      </c>
      <c r="D104" s="28"/>
      <c r="E104" s="29"/>
      <c r="F104" s="103"/>
    </row>
    <row r="105" spans="2:6" ht="22.15" customHeight="1" x14ac:dyDescent="0.25">
      <c r="B105" s="146">
        <f t="shared" si="1"/>
        <v>99</v>
      </c>
      <c r="C105" s="104" t="s">
        <v>253</v>
      </c>
      <c r="D105" s="28"/>
      <c r="E105" s="29"/>
      <c r="F105" s="103"/>
    </row>
    <row r="106" spans="2:6" ht="22.15" customHeight="1" x14ac:dyDescent="0.25">
      <c r="B106" s="146">
        <f t="shared" si="1"/>
        <v>100</v>
      </c>
      <c r="C106" s="104" t="s">
        <v>174</v>
      </c>
      <c r="D106" s="28"/>
      <c r="E106" s="29"/>
      <c r="F106" s="103"/>
    </row>
    <row r="107" spans="2:6" ht="22.15" customHeight="1" x14ac:dyDescent="0.25">
      <c r="B107" s="146">
        <f t="shared" si="1"/>
        <v>101</v>
      </c>
      <c r="C107" s="104" t="s">
        <v>175</v>
      </c>
      <c r="D107" s="28"/>
      <c r="E107" s="29"/>
      <c r="F107" s="103"/>
    </row>
    <row r="108" spans="2:6" ht="22.15" customHeight="1" x14ac:dyDescent="0.25">
      <c r="B108" s="146">
        <f t="shared" si="1"/>
        <v>102</v>
      </c>
      <c r="C108" s="104" t="s">
        <v>176</v>
      </c>
      <c r="D108" s="28"/>
      <c r="E108" s="29"/>
      <c r="F108" s="103"/>
    </row>
    <row r="109" spans="2:6" ht="22.15" customHeight="1" x14ac:dyDescent="0.25">
      <c r="B109" s="146">
        <f t="shared" si="1"/>
        <v>103</v>
      </c>
      <c r="C109" s="102" t="s">
        <v>177</v>
      </c>
      <c r="D109" s="28"/>
      <c r="E109" s="29"/>
      <c r="F109" s="103"/>
    </row>
    <row r="110" spans="2:6" ht="22.15" customHeight="1" x14ac:dyDescent="0.25">
      <c r="B110" s="146">
        <f t="shared" si="1"/>
        <v>104</v>
      </c>
      <c r="C110" s="104" t="s">
        <v>178</v>
      </c>
      <c r="D110" s="28"/>
      <c r="E110" s="29"/>
      <c r="F110" s="103"/>
    </row>
    <row r="111" spans="2:6" ht="22.15" customHeight="1" x14ac:dyDescent="0.25">
      <c r="B111" s="146">
        <f t="shared" si="1"/>
        <v>105</v>
      </c>
      <c r="C111" s="104" t="s">
        <v>179</v>
      </c>
      <c r="D111" s="28"/>
      <c r="E111" s="29"/>
      <c r="F111" s="103"/>
    </row>
    <row r="112" spans="2:6" ht="22.15" customHeight="1" x14ac:dyDescent="0.25">
      <c r="B112" s="146">
        <f t="shared" si="1"/>
        <v>106</v>
      </c>
      <c r="C112" s="104" t="s">
        <v>180</v>
      </c>
      <c r="D112" s="28"/>
      <c r="E112" s="29"/>
      <c r="F112" s="103"/>
    </row>
    <row r="113" spans="2:6" ht="22.15" customHeight="1" x14ac:dyDescent="0.25">
      <c r="B113" s="146">
        <f t="shared" si="1"/>
        <v>107</v>
      </c>
      <c r="C113" s="104" t="s">
        <v>181</v>
      </c>
      <c r="D113" s="28"/>
      <c r="E113" s="29"/>
      <c r="F113" s="103"/>
    </row>
    <row r="114" spans="2:6" ht="22.15" customHeight="1" x14ac:dyDescent="0.25">
      <c r="B114" s="146">
        <f t="shared" si="1"/>
        <v>108</v>
      </c>
      <c r="C114" s="102" t="s">
        <v>182</v>
      </c>
      <c r="D114" s="28"/>
      <c r="E114" s="29"/>
      <c r="F114" s="103"/>
    </row>
    <row r="115" spans="2:6" ht="22.15" customHeight="1" x14ac:dyDescent="0.25">
      <c r="B115" s="146">
        <f t="shared" si="1"/>
        <v>109</v>
      </c>
      <c r="C115" s="104" t="s">
        <v>183</v>
      </c>
      <c r="D115" s="28"/>
      <c r="E115" s="29"/>
      <c r="F115" s="103"/>
    </row>
    <row r="116" spans="2:6" ht="22.15" customHeight="1" x14ac:dyDescent="0.25">
      <c r="B116" s="146">
        <f t="shared" si="1"/>
        <v>110</v>
      </c>
      <c r="C116" s="104" t="s">
        <v>184</v>
      </c>
      <c r="D116" s="28"/>
      <c r="E116" s="29"/>
      <c r="F116" s="103"/>
    </row>
    <row r="117" spans="2:6" ht="22.15" customHeight="1" x14ac:dyDescent="0.25">
      <c r="B117" s="146">
        <f t="shared" si="1"/>
        <v>111</v>
      </c>
      <c r="C117" s="104" t="s">
        <v>185</v>
      </c>
      <c r="D117" s="28"/>
      <c r="E117" s="29"/>
      <c r="F117" s="103"/>
    </row>
    <row r="118" spans="2:6" ht="22.15" customHeight="1" x14ac:dyDescent="0.25">
      <c r="B118" s="146">
        <f t="shared" si="1"/>
        <v>112</v>
      </c>
      <c r="C118" s="104" t="s">
        <v>298</v>
      </c>
      <c r="D118" s="28"/>
      <c r="E118" s="29"/>
      <c r="F118" s="103"/>
    </row>
    <row r="119" spans="2:6" ht="22.15" customHeight="1" x14ac:dyDescent="0.25">
      <c r="B119" s="146">
        <f t="shared" si="1"/>
        <v>113</v>
      </c>
      <c r="C119" s="104" t="s">
        <v>186</v>
      </c>
      <c r="D119" s="28"/>
      <c r="E119" s="29"/>
      <c r="F119" s="103"/>
    </row>
    <row r="120" spans="2:6" ht="22.15" customHeight="1" x14ac:dyDescent="0.25">
      <c r="B120" s="146">
        <f t="shared" si="1"/>
        <v>114</v>
      </c>
      <c r="C120" s="104" t="s">
        <v>254</v>
      </c>
      <c r="D120" s="28"/>
      <c r="E120" s="29"/>
      <c r="F120" s="103"/>
    </row>
    <row r="121" spans="2:6" ht="22.15" customHeight="1" x14ac:dyDescent="0.25">
      <c r="B121" s="146">
        <f t="shared" si="1"/>
        <v>115</v>
      </c>
      <c r="C121" s="102" t="s">
        <v>187</v>
      </c>
      <c r="D121" s="28"/>
      <c r="E121" s="29"/>
      <c r="F121" s="103"/>
    </row>
    <row r="122" spans="2:6" ht="22.15" customHeight="1" x14ac:dyDescent="0.25">
      <c r="B122" s="146">
        <f t="shared" si="1"/>
        <v>116</v>
      </c>
      <c r="C122" s="104" t="s">
        <v>188</v>
      </c>
      <c r="D122" s="28"/>
      <c r="E122" s="29"/>
      <c r="F122" s="103"/>
    </row>
    <row r="123" spans="2:6" ht="22.15" customHeight="1" x14ac:dyDescent="0.25">
      <c r="B123" s="146">
        <f t="shared" si="1"/>
        <v>117</v>
      </c>
      <c r="C123" s="104" t="s">
        <v>189</v>
      </c>
      <c r="D123" s="28"/>
      <c r="E123" s="29"/>
      <c r="F123" s="103"/>
    </row>
    <row r="124" spans="2:6" ht="22.15" customHeight="1" x14ac:dyDescent="0.25">
      <c r="B124" s="146">
        <f t="shared" si="1"/>
        <v>118</v>
      </c>
      <c r="C124" s="104" t="s">
        <v>296</v>
      </c>
      <c r="D124" s="28"/>
      <c r="E124" s="29"/>
      <c r="F124" s="103"/>
    </row>
    <row r="125" spans="2:6" ht="22.15" customHeight="1" x14ac:dyDescent="0.25">
      <c r="B125" s="146">
        <f t="shared" si="1"/>
        <v>119</v>
      </c>
      <c r="C125" s="104" t="s">
        <v>243</v>
      </c>
      <c r="D125" s="28"/>
      <c r="E125" s="29"/>
      <c r="F125" s="103"/>
    </row>
    <row r="126" spans="2:6" ht="22.15" customHeight="1" x14ac:dyDescent="0.25">
      <c r="B126" s="146">
        <f t="shared" si="1"/>
        <v>120</v>
      </c>
      <c r="C126" s="104" t="s">
        <v>190</v>
      </c>
      <c r="D126" s="28"/>
      <c r="E126" s="29"/>
      <c r="F126" s="103"/>
    </row>
    <row r="127" spans="2:6" ht="22.15" customHeight="1" x14ac:dyDescent="0.25">
      <c r="B127" s="146">
        <f t="shared" si="1"/>
        <v>121</v>
      </c>
      <c r="C127" s="104" t="s">
        <v>299</v>
      </c>
      <c r="D127" s="28"/>
      <c r="E127" s="29"/>
      <c r="F127" s="103"/>
    </row>
    <row r="128" spans="2:6" ht="22.15" customHeight="1" x14ac:dyDescent="0.25">
      <c r="B128" s="146">
        <f t="shared" si="1"/>
        <v>122</v>
      </c>
      <c r="C128" s="102" t="s">
        <v>191</v>
      </c>
      <c r="D128" s="28"/>
      <c r="E128" s="29"/>
      <c r="F128" s="103"/>
    </row>
    <row r="129" spans="2:6" ht="22.15" customHeight="1" x14ac:dyDescent="0.25">
      <c r="B129" s="146">
        <f t="shared" si="1"/>
        <v>123</v>
      </c>
      <c r="C129" s="104" t="s">
        <v>192</v>
      </c>
      <c r="D129" s="28"/>
      <c r="E129" s="29"/>
      <c r="F129" s="103"/>
    </row>
    <row r="130" spans="2:6" ht="22.15" customHeight="1" x14ac:dyDescent="0.25">
      <c r="B130" s="146">
        <f t="shared" si="1"/>
        <v>124</v>
      </c>
      <c r="C130" s="104" t="s">
        <v>295</v>
      </c>
      <c r="D130" s="28"/>
      <c r="E130" s="29"/>
      <c r="F130" s="103"/>
    </row>
    <row r="131" spans="2:6" ht="22.15" customHeight="1" x14ac:dyDescent="0.25">
      <c r="B131" s="146">
        <f t="shared" si="1"/>
        <v>125</v>
      </c>
      <c r="C131" s="104" t="s">
        <v>193</v>
      </c>
      <c r="D131" s="28"/>
      <c r="E131" s="29"/>
      <c r="F131" s="103"/>
    </row>
    <row r="132" spans="2:6" ht="22.15" customHeight="1" x14ac:dyDescent="0.25">
      <c r="B132" s="146">
        <f t="shared" si="1"/>
        <v>126</v>
      </c>
      <c r="C132" s="104" t="s">
        <v>194</v>
      </c>
      <c r="D132" s="28"/>
      <c r="E132" s="29"/>
      <c r="F132" s="103"/>
    </row>
    <row r="133" spans="2:6" ht="22.15" customHeight="1" x14ac:dyDescent="0.25">
      <c r="B133" s="146">
        <f t="shared" si="1"/>
        <v>127</v>
      </c>
      <c r="C133" s="104" t="s">
        <v>195</v>
      </c>
      <c r="D133" s="28"/>
      <c r="E133" s="29"/>
      <c r="F133" s="103"/>
    </row>
    <row r="134" spans="2:6" ht="22.15" customHeight="1" x14ac:dyDescent="0.25">
      <c r="B134" s="146">
        <f t="shared" si="1"/>
        <v>128</v>
      </c>
      <c r="C134" s="102" t="s">
        <v>196</v>
      </c>
      <c r="D134" s="28"/>
      <c r="E134" s="29"/>
      <c r="F134" s="103"/>
    </row>
    <row r="135" spans="2:6" ht="22.15" customHeight="1" x14ac:dyDescent="0.25">
      <c r="B135" s="146">
        <f t="shared" ref="B135:B193" si="2">ROW()-6</f>
        <v>129</v>
      </c>
      <c r="C135" s="104" t="s">
        <v>248</v>
      </c>
      <c r="D135" s="28"/>
      <c r="E135" s="29"/>
      <c r="F135" s="103"/>
    </row>
    <row r="136" spans="2:6" ht="22.15" customHeight="1" x14ac:dyDescent="0.25">
      <c r="B136" s="146">
        <f t="shared" si="2"/>
        <v>130</v>
      </c>
      <c r="C136" s="104" t="s">
        <v>197</v>
      </c>
      <c r="D136" s="28"/>
      <c r="E136" s="29"/>
      <c r="F136" s="103"/>
    </row>
    <row r="137" spans="2:6" ht="22.15" customHeight="1" x14ac:dyDescent="0.25">
      <c r="B137" s="146">
        <f t="shared" si="2"/>
        <v>131</v>
      </c>
      <c r="C137" s="104" t="s">
        <v>320</v>
      </c>
      <c r="D137" s="28"/>
      <c r="E137" s="29"/>
      <c r="F137" s="103"/>
    </row>
    <row r="138" spans="2:6" ht="22.15" customHeight="1" x14ac:dyDescent="0.25">
      <c r="B138" s="146">
        <f t="shared" si="2"/>
        <v>132</v>
      </c>
      <c r="C138" s="104" t="s">
        <v>300</v>
      </c>
      <c r="D138" s="28"/>
      <c r="E138" s="29"/>
      <c r="F138" s="103"/>
    </row>
    <row r="139" spans="2:6" ht="22.15" customHeight="1" x14ac:dyDescent="0.25">
      <c r="B139" s="146">
        <f t="shared" si="2"/>
        <v>133</v>
      </c>
      <c r="C139" s="104" t="s">
        <v>198</v>
      </c>
      <c r="D139" s="28"/>
      <c r="E139" s="29"/>
      <c r="F139" s="103"/>
    </row>
    <row r="140" spans="2:6" ht="22.15" customHeight="1" x14ac:dyDescent="0.25">
      <c r="B140" s="146">
        <f t="shared" si="2"/>
        <v>134</v>
      </c>
      <c r="C140" s="104" t="s">
        <v>199</v>
      </c>
      <c r="D140" s="28"/>
      <c r="E140" s="29"/>
      <c r="F140" s="103"/>
    </row>
    <row r="141" spans="2:6" ht="22.15" customHeight="1" x14ac:dyDescent="0.25">
      <c r="B141" s="146">
        <f t="shared" si="2"/>
        <v>135</v>
      </c>
      <c r="C141" s="102" t="s">
        <v>200</v>
      </c>
      <c r="D141" s="28"/>
      <c r="E141" s="29"/>
      <c r="F141" s="103"/>
    </row>
    <row r="142" spans="2:6" ht="22.15" customHeight="1" x14ac:dyDescent="0.25">
      <c r="B142" s="146">
        <f t="shared" si="2"/>
        <v>136</v>
      </c>
      <c r="C142" s="104" t="s">
        <v>201</v>
      </c>
      <c r="D142" s="28"/>
      <c r="E142" s="29"/>
      <c r="F142" s="103"/>
    </row>
    <row r="143" spans="2:6" ht="22.15" customHeight="1" x14ac:dyDescent="0.25">
      <c r="B143" s="146">
        <f t="shared" si="2"/>
        <v>137</v>
      </c>
      <c r="C143" s="104" t="s">
        <v>202</v>
      </c>
      <c r="D143" s="28"/>
      <c r="E143" s="29"/>
      <c r="F143" s="103"/>
    </row>
    <row r="144" spans="2:6" ht="22.15" customHeight="1" x14ac:dyDescent="0.25">
      <c r="B144" s="146">
        <f t="shared" si="2"/>
        <v>138</v>
      </c>
      <c r="C144" s="104" t="s">
        <v>255</v>
      </c>
      <c r="D144" s="28"/>
      <c r="E144" s="29"/>
      <c r="F144" s="103"/>
    </row>
    <row r="145" spans="2:6" ht="22.15" customHeight="1" x14ac:dyDescent="0.25">
      <c r="B145" s="146">
        <f t="shared" si="2"/>
        <v>139</v>
      </c>
      <c r="C145" s="104" t="s">
        <v>203</v>
      </c>
      <c r="D145" s="28"/>
      <c r="E145" s="29"/>
      <c r="F145" s="103"/>
    </row>
    <row r="146" spans="2:6" ht="22.15" customHeight="1" x14ac:dyDescent="0.25">
      <c r="B146" s="146">
        <f t="shared" si="2"/>
        <v>140</v>
      </c>
      <c r="C146" s="104" t="s">
        <v>285</v>
      </c>
      <c r="D146" s="28"/>
      <c r="E146" s="29"/>
      <c r="F146" s="103"/>
    </row>
    <row r="147" spans="2:6" ht="22.15" customHeight="1" x14ac:dyDescent="0.25">
      <c r="B147" s="146">
        <f t="shared" si="2"/>
        <v>141</v>
      </c>
      <c r="C147" s="104" t="s">
        <v>204</v>
      </c>
      <c r="D147" s="28"/>
      <c r="E147" s="29"/>
      <c r="F147" s="103"/>
    </row>
    <row r="148" spans="2:6" ht="22.15" customHeight="1" x14ac:dyDescent="0.25">
      <c r="B148" s="146">
        <f t="shared" si="2"/>
        <v>142</v>
      </c>
      <c r="C148" s="102" t="s">
        <v>205</v>
      </c>
      <c r="D148" s="28"/>
      <c r="E148" s="29"/>
      <c r="F148" s="103"/>
    </row>
    <row r="149" spans="2:6" ht="22.15" customHeight="1" x14ac:dyDescent="0.25">
      <c r="B149" s="146">
        <f t="shared" si="2"/>
        <v>143</v>
      </c>
      <c r="C149" s="104" t="s">
        <v>206</v>
      </c>
      <c r="D149" s="28"/>
      <c r="E149" s="29"/>
      <c r="F149" s="103"/>
    </row>
    <row r="150" spans="2:6" ht="22.15" customHeight="1" x14ac:dyDescent="0.25">
      <c r="B150" s="146">
        <f t="shared" si="2"/>
        <v>144</v>
      </c>
      <c r="C150" s="104" t="s">
        <v>207</v>
      </c>
      <c r="D150" s="28"/>
      <c r="E150" s="29"/>
      <c r="F150" s="103"/>
    </row>
    <row r="151" spans="2:6" ht="22.15" customHeight="1" x14ac:dyDescent="0.25">
      <c r="B151" s="146">
        <f t="shared" si="2"/>
        <v>145</v>
      </c>
      <c r="C151" s="104" t="s">
        <v>208</v>
      </c>
      <c r="D151" s="28"/>
      <c r="E151" s="29"/>
      <c r="F151" s="103"/>
    </row>
    <row r="152" spans="2:6" ht="22.15" customHeight="1" x14ac:dyDescent="0.25">
      <c r="B152" s="146">
        <f t="shared" si="2"/>
        <v>146</v>
      </c>
      <c r="C152" s="104" t="s">
        <v>256</v>
      </c>
      <c r="D152" s="28"/>
      <c r="E152" s="29"/>
      <c r="F152" s="103"/>
    </row>
    <row r="153" spans="2:6" ht="22.15" customHeight="1" x14ac:dyDescent="0.25">
      <c r="B153" s="146">
        <f t="shared" si="2"/>
        <v>147</v>
      </c>
      <c r="C153" s="104" t="s">
        <v>209</v>
      </c>
      <c r="D153" s="28"/>
      <c r="E153" s="29"/>
      <c r="F153" s="103"/>
    </row>
    <row r="154" spans="2:6" ht="22.15" customHeight="1" x14ac:dyDescent="0.25">
      <c r="B154" s="146">
        <f t="shared" si="2"/>
        <v>148</v>
      </c>
      <c r="C154" s="104" t="s">
        <v>257</v>
      </c>
      <c r="D154" s="28"/>
      <c r="E154" s="29"/>
      <c r="F154" s="103"/>
    </row>
    <row r="155" spans="2:6" ht="22.15" customHeight="1" x14ac:dyDescent="0.25">
      <c r="B155" s="146">
        <f t="shared" si="2"/>
        <v>149</v>
      </c>
      <c r="C155" s="104" t="s">
        <v>258</v>
      </c>
      <c r="D155" s="28"/>
      <c r="E155" s="29"/>
      <c r="F155" s="103"/>
    </row>
    <row r="156" spans="2:6" ht="22.15" customHeight="1" x14ac:dyDescent="0.25">
      <c r="B156" s="146">
        <f t="shared" si="2"/>
        <v>150</v>
      </c>
      <c r="C156" s="104" t="s">
        <v>259</v>
      </c>
      <c r="D156" s="28"/>
      <c r="E156" s="29"/>
      <c r="F156" s="103"/>
    </row>
    <row r="157" spans="2:6" ht="22.15" customHeight="1" x14ac:dyDescent="0.25">
      <c r="B157" s="146">
        <f t="shared" si="2"/>
        <v>151</v>
      </c>
      <c r="C157" s="104" t="s">
        <v>260</v>
      </c>
      <c r="D157" s="28"/>
      <c r="E157" s="29"/>
      <c r="F157" s="103"/>
    </row>
    <row r="158" spans="2:6" ht="22.15" customHeight="1" x14ac:dyDescent="0.25">
      <c r="B158" s="146">
        <f t="shared" si="2"/>
        <v>152</v>
      </c>
      <c r="C158" s="102" t="s">
        <v>261</v>
      </c>
      <c r="D158" s="28"/>
      <c r="E158" s="29"/>
      <c r="F158" s="103"/>
    </row>
    <row r="159" spans="2:6" ht="22.15" customHeight="1" x14ac:dyDescent="0.25">
      <c r="B159" s="146">
        <f t="shared" si="2"/>
        <v>153</v>
      </c>
      <c r="C159" s="102" t="s">
        <v>210</v>
      </c>
      <c r="D159" s="28"/>
      <c r="E159" s="29"/>
      <c r="F159" s="103"/>
    </row>
    <row r="160" spans="2:6" ht="22.15" customHeight="1" x14ac:dyDescent="0.25">
      <c r="B160" s="146">
        <f t="shared" si="2"/>
        <v>154</v>
      </c>
      <c r="C160" s="104" t="s">
        <v>211</v>
      </c>
      <c r="D160" s="28"/>
      <c r="E160" s="29"/>
      <c r="F160" s="103"/>
    </row>
    <row r="161" spans="2:6" ht="22.15" customHeight="1" x14ac:dyDescent="0.25">
      <c r="B161" s="146">
        <f t="shared" si="2"/>
        <v>155</v>
      </c>
      <c r="C161" s="104" t="s">
        <v>212</v>
      </c>
      <c r="D161" s="28"/>
      <c r="E161" s="29"/>
      <c r="F161" s="103"/>
    </row>
    <row r="162" spans="2:6" ht="22.15" customHeight="1" x14ac:dyDescent="0.25">
      <c r="B162" s="146">
        <f t="shared" si="2"/>
        <v>156</v>
      </c>
      <c r="C162" s="102" t="s">
        <v>262</v>
      </c>
      <c r="D162" s="28"/>
      <c r="E162" s="29"/>
      <c r="F162" s="103"/>
    </row>
    <row r="163" spans="2:6" ht="22.15" customHeight="1" x14ac:dyDescent="0.25">
      <c r="B163" s="146">
        <f t="shared" si="2"/>
        <v>157</v>
      </c>
      <c r="C163" s="104" t="s">
        <v>263</v>
      </c>
      <c r="D163" s="28"/>
      <c r="E163" s="29"/>
      <c r="F163" s="103"/>
    </row>
    <row r="164" spans="2:6" ht="22.15" customHeight="1" x14ac:dyDescent="0.25">
      <c r="B164" s="146">
        <f t="shared" si="2"/>
        <v>158</v>
      </c>
      <c r="C164" s="104" t="s">
        <v>213</v>
      </c>
      <c r="D164" s="28"/>
      <c r="E164" s="29"/>
      <c r="F164" s="103"/>
    </row>
    <row r="165" spans="2:6" ht="22.15" customHeight="1" x14ac:dyDescent="0.25">
      <c r="B165" s="146">
        <f t="shared" si="2"/>
        <v>159</v>
      </c>
      <c r="C165" s="104" t="s">
        <v>214</v>
      </c>
      <c r="D165" s="28"/>
      <c r="E165" s="29"/>
      <c r="F165" s="103"/>
    </row>
    <row r="166" spans="2:6" ht="22.15" customHeight="1" x14ac:dyDescent="0.25">
      <c r="B166" s="146">
        <f t="shared" si="2"/>
        <v>160</v>
      </c>
      <c r="C166" s="102" t="s">
        <v>215</v>
      </c>
      <c r="D166" s="28"/>
      <c r="E166" s="29"/>
      <c r="F166" s="103"/>
    </row>
    <row r="167" spans="2:6" ht="22.15" customHeight="1" x14ac:dyDescent="0.25">
      <c r="B167" s="146">
        <f t="shared" si="2"/>
        <v>161</v>
      </c>
      <c r="C167" s="104" t="s">
        <v>216</v>
      </c>
      <c r="D167" s="28"/>
      <c r="E167" s="29"/>
      <c r="F167" s="103"/>
    </row>
    <row r="168" spans="2:6" ht="22.15" customHeight="1" x14ac:dyDescent="0.25">
      <c r="B168" s="146">
        <f t="shared" si="2"/>
        <v>162</v>
      </c>
      <c r="C168" s="104" t="s">
        <v>264</v>
      </c>
      <c r="D168" s="28"/>
      <c r="E168" s="29"/>
      <c r="F168" s="103"/>
    </row>
    <row r="169" spans="2:6" ht="22.15" customHeight="1" x14ac:dyDescent="0.25">
      <c r="B169" s="146">
        <f t="shared" si="2"/>
        <v>163</v>
      </c>
      <c r="C169" s="104" t="s">
        <v>217</v>
      </c>
      <c r="D169" s="28"/>
      <c r="E169" s="29"/>
      <c r="F169" s="103"/>
    </row>
    <row r="170" spans="2:6" ht="22.15" customHeight="1" x14ac:dyDescent="0.25">
      <c r="B170" s="146">
        <f t="shared" si="2"/>
        <v>164</v>
      </c>
      <c r="C170" s="104" t="s">
        <v>244</v>
      </c>
      <c r="D170" s="28"/>
      <c r="E170" s="29"/>
      <c r="F170" s="103"/>
    </row>
    <row r="171" spans="2:6" ht="22.15" customHeight="1" x14ac:dyDescent="0.25">
      <c r="B171" s="146">
        <f t="shared" si="2"/>
        <v>165</v>
      </c>
      <c r="C171" s="104" t="s">
        <v>218</v>
      </c>
      <c r="D171" s="28"/>
      <c r="E171" s="29"/>
      <c r="F171" s="103"/>
    </row>
    <row r="172" spans="2:6" ht="22.15" customHeight="1" x14ac:dyDescent="0.25">
      <c r="B172" s="146">
        <f t="shared" si="2"/>
        <v>166</v>
      </c>
      <c r="C172" s="102" t="s">
        <v>219</v>
      </c>
      <c r="D172" s="28"/>
      <c r="E172" s="29"/>
      <c r="F172" s="103"/>
    </row>
    <row r="173" spans="2:6" ht="22.15" customHeight="1" x14ac:dyDescent="0.25">
      <c r="B173" s="146">
        <f t="shared" si="2"/>
        <v>167</v>
      </c>
      <c r="C173" s="104" t="s">
        <v>245</v>
      </c>
      <c r="D173" s="28"/>
      <c r="E173" s="29"/>
      <c r="F173" s="103"/>
    </row>
    <row r="174" spans="2:6" ht="22.15" customHeight="1" x14ac:dyDescent="0.25">
      <c r="B174" s="146">
        <f t="shared" si="2"/>
        <v>168</v>
      </c>
      <c r="C174" s="104" t="s">
        <v>220</v>
      </c>
      <c r="D174" s="28"/>
      <c r="E174" s="29"/>
      <c r="F174" s="103"/>
    </row>
    <row r="175" spans="2:6" ht="22.15" customHeight="1" x14ac:dyDescent="0.25">
      <c r="B175" s="146">
        <f t="shared" si="2"/>
        <v>169</v>
      </c>
      <c r="C175" s="104" t="s">
        <v>265</v>
      </c>
      <c r="D175" s="28"/>
      <c r="E175" s="29"/>
      <c r="F175" s="103"/>
    </row>
    <row r="176" spans="2:6" ht="22.15" customHeight="1" x14ac:dyDescent="0.25">
      <c r="B176" s="146">
        <f t="shared" si="2"/>
        <v>170</v>
      </c>
      <c r="C176" s="104" t="s">
        <v>266</v>
      </c>
      <c r="D176" s="28"/>
      <c r="E176" s="29"/>
      <c r="F176" s="103"/>
    </row>
    <row r="177" spans="2:6" ht="22.15" customHeight="1" x14ac:dyDescent="0.25">
      <c r="B177" s="146">
        <f t="shared" si="2"/>
        <v>171</v>
      </c>
      <c r="C177" s="104" t="s">
        <v>246</v>
      </c>
      <c r="D177" s="28"/>
      <c r="E177" s="29"/>
      <c r="F177" s="103"/>
    </row>
    <row r="178" spans="2:6" ht="22.15" customHeight="1" x14ac:dyDescent="0.25">
      <c r="B178" s="146">
        <f t="shared" si="2"/>
        <v>172</v>
      </c>
      <c r="C178" s="104" t="s">
        <v>267</v>
      </c>
      <c r="D178" s="28"/>
      <c r="E178" s="29"/>
      <c r="F178" s="103"/>
    </row>
    <row r="179" spans="2:6" ht="22.15" customHeight="1" x14ac:dyDescent="0.25">
      <c r="B179" s="146">
        <f t="shared" si="2"/>
        <v>173</v>
      </c>
      <c r="C179" s="104" t="s">
        <v>268</v>
      </c>
      <c r="D179" s="28"/>
      <c r="E179" s="29"/>
      <c r="F179" s="103"/>
    </row>
    <row r="180" spans="2:6" ht="22.15" customHeight="1" x14ac:dyDescent="0.25">
      <c r="B180" s="146">
        <f t="shared" si="2"/>
        <v>174</v>
      </c>
      <c r="C180" s="104" t="s">
        <v>269</v>
      </c>
      <c r="D180" s="28"/>
      <c r="E180" s="29"/>
      <c r="F180" s="103"/>
    </row>
    <row r="181" spans="2:6" ht="22.15" customHeight="1" x14ac:dyDescent="0.25">
      <c r="B181" s="146">
        <f t="shared" si="2"/>
        <v>175</v>
      </c>
      <c r="C181" s="104" t="s">
        <v>221</v>
      </c>
      <c r="D181" s="28"/>
      <c r="E181" s="29"/>
      <c r="F181" s="103"/>
    </row>
    <row r="182" spans="2:6" ht="22.15" customHeight="1" x14ac:dyDescent="0.25">
      <c r="B182" s="146">
        <f t="shared" si="2"/>
        <v>176</v>
      </c>
      <c r="C182" s="102" t="s">
        <v>222</v>
      </c>
      <c r="D182" s="28"/>
      <c r="E182" s="29"/>
      <c r="F182" s="103"/>
    </row>
    <row r="183" spans="2:6" ht="22.15" customHeight="1" x14ac:dyDescent="0.25">
      <c r="B183" s="146">
        <f t="shared" si="2"/>
        <v>177</v>
      </c>
      <c r="C183" s="104" t="s">
        <v>223</v>
      </c>
      <c r="D183" s="28"/>
      <c r="E183" s="29"/>
      <c r="F183" s="103"/>
    </row>
    <row r="184" spans="2:6" ht="22.15" customHeight="1" x14ac:dyDescent="0.25">
      <c r="B184" s="146">
        <f t="shared" si="2"/>
        <v>178</v>
      </c>
      <c r="C184" s="104" t="s">
        <v>224</v>
      </c>
      <c r="D184" s="28"/>
      <c r="E184" s="29"/>
      <c r="F184" s="103"/>
    </row>
    <row r="185" spans="2:6" ht="22.15" customHeight="1" x14ac:dyDescent="0.25">
      <c r="B185" s="146">
        <f t="shared" si="2"/>
        <v>179</v>
      </c>
      <c r="C185" s="104" t="s">
        <v>225</v>
      </c>
      <c r="D185" s="28"/>
      <c r="E185" s="29"/>
      <c r="F185" s="103"/>
    </row>
    <row r="186" spans="2:6" ht="22.15" customHeight="1" x14ac:dyDescent="0.25">
      <c r="B186" s="146">
        <f t="shared" si="2"/>
        <v>180</v>
      </c>
      <c r="C186" s="104" t="s">
        <v>226</v>
      </c>
      <c r="D186" s="28"/>
      <c r="E186" s="29"/>
      <c r="F186" s="103"/>
    </row>
    <row r="187" spans="2:6" ht="22.15" customHeight="1" x14ac:dyDescent="0.25">
      <c r="B187" s="146">
        <f t="shared" si="2"/>
        <v>181</v>
      </c>
      <c r="C187" s="102" t="s">
        <v>227</v>
      </c>
      <c r="D187" s="28"/>
      <c r="E187" s="29"/>
      <c r="F187" s="103"/>
    </row>
    <row r="188" spans="2:6" ht="22.15" customHeight="1" x14ac:dyDescent="0.25">
      <c r="B188" s="146">
        <f t="shared" si="2"/>
        <v>182</v>
      </c>
      <c r="C188" s="104" t="s">
        <v>228</v>
      </c>
      <c r="D188" s="28"/>
      <c r="E188" s="29"/>
      <c r="F188" s="30"/>
    </row>
    <row r="189" spans="2:6" ht="22.15" customHeight="1" x14ac:dyDescent="0.25">
      <c r="B189" s="146">
        <f t="shared" si="2"/>
        <v>183</v>
      </c>
      <c r="C189" s="104" t="s">
        <v>229</v>
      </c>
      <c r="D189" s="28"/>
      <c r="E189" s="29"/>
      <c r="F189" s="30"/>
    </row>
    <row r="190" spans="2:6" ht="22.15" customHeight="1" x14ac:dyDescent="0.25">
      <c r="B190" s="146">
        <f t="shared" si="2"/>
        <v>184</v>
      </c>
      <c r="C190" s="104" t="s">
        <v>230</v>
      </c>
      <c r="D190" s="28"/>
      <c r="E190" s="29"/>
      <c r="F190" s="30"/>
    </row>
    <row r="191" spans="2:6" ht="22.15" customHeight="1" x14ac:dyDescent="0.25">
      <c r="B191" s="146">
        <f t="shared" si="2"/>
        <v>185</v>
      </c>
      <c r="C191" s="104" t="s">
        <v>231</v>
      </c>
      <c r="D191" s="28"/>
      <c r="E191" s="29"/>
      <c r="F191" s="30"/>
    </row>
    <row r="192" spans="2:6" ht="22.15" customHeight="1" x14ac:dyDescent="0.25">
      <c r="B192" s="146">
        <f t="shared" si="2"/>
        <v>186</v>
      </c>
      <c r="C192" s="102" t="s">
        <v>232</v>
      </c>
      <c r="D192" s="28"/>
      <c r="E192" s="29"/>
      <c r="F192" s="30"/>
    </row>
    <row r="193" spans="2:9" ht="22.15" customHeight="1" x14ac:dyDescent="0.25">
      <c r="B193" s="146">
        <f t="shared" si="2"/>
        <v>187</v>
      </c>
      <c r="C193" s="105" t="s">
        <v>270</v>
      </c>
      <c r="D193" s="28"/>
      <c r="E193" s="29"/>
      <c r="F193" s="30"/>
    </row>
    <row r="194" spans="2:9" ht="22.15" customHeight="1" x14ac:dyDescent="0.25">
      <c r="B194" s="2"/>
      <c r="C194" s="224" t="s">
        <v>233</v>
      </c>
      <c r="D194" s="224"/>
      <c r="E194" s="224"/>
      <c r="F194" s="225"/>
    </row>
    <row r="195" spans="2:9" ht="22.15" customHeight="1" x14ac:dyDescent="0.25">
      <c r="B195" s="101">
        <f>ROW()-32</f>
        <v>163</v>
      </c>
      <c r="C195" s="219"/>
      <c r="D195" s="220"/>
      <c r="E195" s="220"/>
      <c r="F195" s="221"/>
      <c r="G195" s="228" t="s">
        <v>322</v>
      </c>
      <c r="H195" s="229"/>
      <c r="I195" s="229"/>
    </row>
    <row r="196" spans="2:9" ht="22.15" customHeight="1" x14ac:dyDescent="0.25">
      <c r="B196" s="101">
        <f t="shared" ref="B196:B207" si="3">ROW()-32</f>
        <v>164</v>
      </c>
      <c r="C196" s="219"/>
      <c r="D196" s="220"/>
      <c r="E196" s="220"/>
      <c r="F196" s="221"/>
      <c r="G196" s="228"/>
      <c r="H196" s="229"/>
      <c r="I196" s="229"/>
    </row>
    <row r="197" spans="2:9" ht="22.15" customHeight="1" x14ac:dyDescent="0.25">
      <c r="B197" s="101">
        <f t="shared" si="3"/>
        <v>165</v>
      </c>
      <c r="C197" s="219"/>
      <c r="D197" s="220"/>
      <c r="E197" s="220"/>
      <c r="F197" s="221"/>
      <c r="G197" s="228"/>
      <c r="H197" s="229"/>
      <c r="I197" s="229"/>
    </row>
    <row r="198" spans="2:9" ht="22.15" customHeight="1" x14ac:dyDescent="0.25">
      <c r="B198" s="101">
        <f t="shared" si="3"/>
        <v>166</v>
      </c>
      <c r="C198" s="219"/>
      <c r="D198" s="220"/>
      <c r="E198" s="220"/>
      <c r="F198" s="221"/>
    </row>
    <row r="199" spans="2:9" ht="22.15" customHeight="1" x14ac:dyDescent="0.25">
      <c r="B199" s="101">
        <f t="shared" si="3"/>
        <v>167</v>
      </c>
      <c r="C199" s="219"/>
      <c r="D199" s="220"/>
      <c r="E199" s="220"/>
      <c r="F199" s="221"/>
    </row>
    <row r="200" spans="2:9" ht="22.15" customHeight="1" x14ac:dyDescent="0.25">
      <c r="B200" s="101">
        <f t="shared" si="3"/>
        <v>168</v>
      </c>
      <c r="C200" s="219"/>
      <c r="D200" s="220"/>
      <c r="E200" s="220"/>
      <c r="F200" s="221"/>
    </row>
    <row r="201" spans="2:9" ht="22.15" customHeight="1" x14ac:dyDescent="0.25">
      <c r="B201" s="101">
        <f t="shared" si="3"/>
        <v>169</v>
      </c>
      <c r="C201" s="219"/>
      <c r="D201" s="220"/>
      <c r="E201" s="220"/>
      <c r="F201" s="221"/>
    </row>
    <row r="202" spans="2:9" ht="22.15" customHeight="1" x14ac:dyDescent="0.25">
      <c r="B202" s="101">
        <f t="shared" si="3"/>
        <v>170</v>
      </c>
      <c r="C202" s="219"/>
      <c r="D202" s="220"/>
      <c r="E202" s="220"/>
      <c r="F202" s="221"/>
    </row>
    <row r="203" spans="2:9" ht="23.25" customHeight="1" x14ac:dyDescent="0.25">
      <c r="B203" s="101">
        <f t="shared" si="3"/>
        <v>171</v>
      </c>
      <c r="C203" s="219"/>
      <c r="D203" s="220"/>
      <c r="E203" s="220"/>
      <c r="F203" s="221"/>
    </row>
    <row r="204" spans="2:9" ht="23.25" customHeight="1" x14ac:dyDescent="0.25">
      <c r="B204" s="101">
        <f t="shared" si="3"/>
        <v>172</v>
      </c>
      <c r="C204" s="219"/>
      <c r="D204" s="220"/>
      <c r="E204" s="220"/>
      <c r="F204" s="221"/>
    </row>
    <row r="205" spans="2:9" ht="23.25" customHeight="1" x14ac:dyDescent="0.25">
      <c r="B205" s="101">
        <f t="shared" si="3"/>
        <v>173</v>
      </c>
      <c r="C205" s="219"/>
      <c r="D205" s="220"/>
      <c r="E205" s="220"/>
      <c r="F205" s="221"/>
    </row>
    <row r="206" spans="2:9" ht="23.25" customHeight="1" x14ac:dyDescent="0.25">
      <c r="B206" s="101">
        <f t="shared" si="3"/>
        <v>174</v>
      </c>
      <c r="C206" s="219"/>
      <c r="D206" s="220"/>
      <c r="E206" s="220"/>
      <c r="F206" s="221"/>
    </row>
    <row r="207" spans="2:9" ht="23.25" customHeight="1" x14ac:dyDescent="0.25">
      <c r="B207" s="101">
        <f t="shared" si="3"/>
        <v>175</v>
      </c>
      <c r="C207" s="219"/>
      <c r="D207" s="220"/>
      <c r="E207" s="220"/>
      <c r="F207" s="221"/>
    </row>
    <row r="208" spans="2:9" ht="23.25" customHeight="1" x14ac:dyDescent="0.25">
      <c r="B208" s="226" t="s">
        <v>321</v>
      </c>
      <c r="C208" s="226"/>
      <c r="D208" s="226"/>
      <c r="E208" s="226"/>
      <c r="F208" s="227"/>
    </row>
    <row r="209" spans="2:6" ht="112.5" customHeight="1" x14ac:dyDescent="0.25">
      <c r="B209" s="106"/>
      <c r="C209" s="216"/>
      <c r="D209" s="217"/>
      <c r="E209" s="217"/>
      <c r="F209" s="218"/>
    </row>
    <row r="210" spans="2:6" ht="23.25" customHeight="1" x14ac:dyDescent="0.25">
      <c r="B210" s="226" t="s">
        <v>324</v>
      </c>
      <c r="C210" s="226"/>
      <c r="D210" s="226"/>
      <c r="E210" s="226"/>
      <c r="F210" s="227"/>
    </row>
    <row r="211" spans="2:6" ht="68.25" customHeight="1" x14ac:dyDescent="0.25">
      <c r="B211" s="106"/>
      <c r="C211" s="216"/>
      <c r="D211" s="217"/>
      <c r="E211" s="217"/>
      <c r="F211" s="218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C194 C6:E6 B5 A17:A116 B195:B207 A5:A15 A2:B4 B7:B193">
    <cfRule type="expression" dxfId="132" priority="60">
      <formula>AND(CELL("защита", A2)=0, NOT(ISBLANK(A2)))</formula>
    </cfRule>
    <cfRule type="expression" dxfId="131" priority="66">
      <formula>AND(CELL("защита", A2)=0, ISBLANK(A2))</formula>
    </cfRule>
    <cfRule type="expression" dxfId="130" priority="67">
      <formula>CELL("защита", A2)=0</formula>
    </cfRule>
  </conditionalFormatting>
  <conditionalFormatting sqref="F6">
    <cfRule type="expression" dxfId="129" priority="51">
      <formula>AND(CELL("защита", F6)=0, NOT(ISBLANK(F6)))</formula>
    </cfRule>
    <cfRule type="expression" dxfId="128" priority="52">
      <formula>AND(CELL("защита", F6)=0, ISBLANK(F6))</formula>
    </cfRule>
    <cfRule type="expression" dxfId="127" priority="53">
      <formula>CELL("защита", F6)=0</formula>
    </cfRule>
  </conditionalFormatting>
  <conditionalFormatting sqref="C195:C207">
    <cfRule type="expression" dxfId="126" priority="30">
      <formula>AND(CELL("защита", C195)=0, NOT(ISBLANK(C195)))</formula>
    </cfRule>
    <cfRule type="expression" dxfId="125" priority="31">
      <formula>AND(CELL("защита", C195)=0, ISBLANK(C195))</formula>
    </cfRule>
    <cfRule type="expression" dxfId="124" priority="32">
      <formula>CELL("защита", C195)=0</formula>
    </cfRule>
  </conditionalFormatting>
  <conditionalFormatting sqref="F7:F193">
    <cfRule type="expression" dxfId="123" priority="7">
      <formula>AND(CELL("защита", F7)=0,ISBLANK(F7))</formula>
    </cfRule>
    <cfRule type="expression" dxfId="122" priority="8">
      <formula>AND(CELL("защита", F7)=0, NOT(ISBLANK(F7)))</formula>
    </cfRule>
  </conditionalFormatting>
  <conditionalFormatting sqref="C209">
    <cfRule type="expression" dxfId="121" priority="3">
      <formula>AND(CELL("защита", C209)=0,ISBLANK(C209))</formula>
    </cfRule>
    <cfRule type="expression" dxfId="120" priority="4">
      <formula>AND(CELL("защита", C209)=0, NOT(ISBLANK(C209)))</formula>
    </cfRule>
  </conditionalFormatting>
  <conditionalFormatting sqref="C211">
    <cfRule type="expression" dxfId="119" priority="1">
      <formula>AND(CELL("защита", C211)=0,ISBLANK(C211))</formula>
    </cfRule>
    <cfRule type="expression" dxfId="118" priority="2">
      <formula>AND(CELL("защита", C211)=0, NOT(ISBLANK(C211)))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="85" zoomScaleNormal="85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 activeCell="E10" sqref="E10"/>
    </sheetView>
  </sheetViews>
  <sheetFormatPr defaultColWidth="0" defaultRowHeight="15" x14ac:dyDescent="0.25"/>
  <cols>
    <col min="1" max="1" width="4.28515625" style="92" customWidth="1"/>
    <col min="2" max="2" width="7.28515625" style="92" customWidth="1"/>
    <col min="3" max="3" width="49" style="92" customWidth="1"/>
    <col min="4" max="4" width="14.28515625" style="92" customWidth="1"/>
    <col min="5" max="5" width="18.5703125" style="92" customWidth="1"/>
    <col min="6" max="6" width="11.42578125" style="92" customWidth="1"/>
    <col min="7" max="7" width="15" style="92" customWidth="1"/>
    <col min="8" max="8" width="12.7109375" style="92" customWidth="1"/>
    <col min="9" max="9" width="13.7109375" style="92" customWidth="1"/>
    <col min="10" max="10" width="23.28515625" style="92" customWidth="1"/>
    <col min="11" max="11" width="35" style="92" customWidth="1"/>
    <col min="12" max="12" width="8.7109375" style="92" customWidth="1"/>
    <col min="13" max="13" width="8.7109375" style="92" hidden="1" customWidth="1"/>
    <col min="14" max="16384" width="8.7109375" style="92" hidden="1"/>
  </cols>
  <sheetData>
    <row r="1" spans="1:11" ht="25.5" customHeight="1" x14ac:dyDescent="0.25">
      <c r="B1" s="36" t="str">
        <f>ОФЕРТА!B2:C2&amp;" "&amp;ОФЕРТА!D2</f>
        <v>Заявка на участие в закупке № 47</v>
      </c>
      <c r="C1" s="36"/>
      <c r="D1" s="36"/>
      <c r="E1" s="37"/>
      <c r="F1" s="37"/>
      <c r="G1" s="37"/>
      <c r="H1" s="37"/>
      <c r="I1" s="37"/>
      <c r="J1" s="37"/>
      <c r="K1" s="38"/>
    </row>
    <row r="2" spans="1:11" ht="25.5" customHeight="1" x14ac:dyDescent="0.25">
      <c r="B2" s="36" t="str">
        <f>"Заказчик: "&amp;ОФЕРТА!D4</f>
        <v xml:space="preserve">Заказчик: </v>
      </c>
      <c r="C2" s="36"/>
      <c r="D2" s="36"/>
      <c r="E2" s="37"/>
      <c r="F2" s="37"/>
      <c r="G2" s="37"/>
      <c r="H2" s="37"/>
      <c r="I2" s="37"/>
      <c r="J2" s="37"/>
      <c r="K2" s="38"/>
    </row>
    <row r="3" spans="1:11" ht="25.5" customHeight="1" x14ac:dyDescent="0.25">
      <c r="B3" s="231" t="str">
        <f>"Предмет договора: "&amp;ОФЕРТА!D8</f>
        <v xml:space="preserve">Предмет договора: </v>
      </c>
      <c r="C3" s="231"/>
      <c r="D3" s="231"/>
      <c r="E3" s="231"/>
      <c r="F3" s="231"/>
      <c r="G3" s="231"/>
      <c r="H3" s="231"/>
      <c r="I3" s="231"/>
      <c r="J3" s="231"/>
      <c r="K3" s="231"/>
    </row>
    <row r="4" spans="1:11" ht="25.5" customHeight="1" x14ac:dyDescent="0.25">
      <c r="B4" s="39" t="str">
        <f>"Участник закупки: "&amp;IF(ISBLANK(Оферта_Наименование)," ",Оферта_Наименование)</f>
        <v xml:space="preserve">Участник закупки:  </v>
      </c>
      <c r="C4" s="39"/>
      <c r="D4" s="40"/>
      <c r="E4" s="41"/>
      <c r="F4" s="41"/>
      <c r="G4" s="41"/>
      <c r="H4" s="41"/>
      <c r="I4" s="41"/>
      <c r="J4" s="41"/>
      <c r="K4" s="41"/>
    </row>
    <row r="5" spans="1:11" ht="25.5" customHeight="1" thickBot="1" x14ac:dyDescent="0.3">
      <c r="B5" s="232" t="str">
        <f>"ИНН: "&amp;IF(ISBLANK(Оферта_ИНН)," ",Оферта_ИНН)</f>
        <v xml:space="preserve">ИНН:  </v>
      </c>
      <c r="C5" s="232"/>
      <c r="D5" s="42"/>
      <c r="E5" s="43"/>
      <c r="F5" s="43"/>
      <c r="G5" s="43"/>
      <c r="H5" s="43"/>
      <c r="I5" s="43"/>
      <c r="J5" s="43"/>
      <c r="K5" s="43"/>
    </row>
    <row r="6" spans="1:11" ht="25.5" customHeight="1" x14ac:dyDescent="0.25">
      <c r="A6" s="44"/>
      <c r="B6" s="235" t="s">
        <v>32</v>
      </c>
      <c r="C6" s="235"/>
      <c r="D6" s="45"/>
      <c r="E6" s="46"/>
      <c r="F6" s="46"/>
      <c r="G6" s="46"/>
      <c r="H6" s="46"/>
      <c r="I6" s="46"/>
      <c r="J6" s="46"/>
      <c r="K6" s="46"/>
    </row>
    <row r="7" spans="1:11" s="93" customFormat="1" ht="31.5" customHeight="1" x14ac:dyDescent="0.25">
      <c r="A7" s="236"/>
      <c r="B7" s="238" t="s">
        <v>13</v>
      </c>
      <c r="C7" s="238" t="s">
        <v>33</v>
      </c>
      <c r="D7" s="238" t="s">
        <v>78</v>
      </c>
      <c r="E7" s="233" t="s">
        <v>37</v>
      </c>
      <c r="F7" s="234"/>
      <c r="G7" s="237"/>
      <c r="H7" s="238" t="s">
        <v>38</v>
      </c>
      <c r="I7" s="233" t="s">
        <v>287</v>
      </c>
      <c r="J7" s="234"/>
      <c r="K7" s="47" t="s">
        <v>288</v>
      </c>
    </row>
    <row r="8" spans="1:11" s="93" customFormat="1" ht="33.75" customHeight="1" x14ac:dyDescent="0.25">
      <c r="A8" s="236"/>
      <c r="B8" s="239"/>
      <c r="C8" s="239"/>
      <c r="D8" s="239"/>
      <c r="E8" s="47" t="s">
        <v>34</v>
      </c>
      <c r="F8" s="47" t="s">
        <v>36</v>
      </c>
      <c r="G8" s="47" t="s">
        <v>35</v>
      </c>
      <c r="H8" s="239"/>
      <c r="I8" s="48" t="s">
        <v>9</v>
      </c>
      <c r="J8" s="48" t="s">
        <v>289</v>
      </c>
      <c r="K8" s="48" t="s">
        <v>92</v>
      </c>
    </row>
    <row r="9" spans="1:11" ht="15" customHeight="1" x14ac:dyDescent="0.25">
      <c r="A9" s="49"/>
      <c r="B9" s="97" t="s">
        <v>49</v>
      </c>
      <c r="C9" s="97" t="s">
        <v>50</v>
      </c>
      <c r="D9" s="97" t="s">
        <v>51</v>
      </c>
      <c r="E9" s="97" t="s">
        <v>52</v>
      </c>
      <c r="F9" s="97" t="s">
        <v>53</v>
      </c>
      <c r="G9" s="97" t="s">
        <v>54</v>
      </c>
      <c r="H9" s="97" t="s">
        <v>55</v>
      </c>
      <c r="I9" s="97" t="s">
        <v>56</v>
      </c>
      <c r="J9" s="97" t="s">
        <v>57</v>
      </c>
      <c r="K9" s="97" t="s">
        <v>58</v>
      </c>
    </row>
    <row r="10" spans="1:11" s="94" customFormat="1" ht="25.5" customHeight="1" x14ac:dyDescent="0.25">
      <c r="B10" s="50" t="s">
        <v>305</v>
      </c>
      <c r="C10" s="50" t="s">
        <v>40</v>
      </c>
      <c r="D10" s="50" t="s">
        <v>79</v>
      </c>
      <c r="E10" s="50"/>
      <c r="F10" s="51"/>
      <c r="G10" s="50"/>
      <c r="H10" s="50"/>
      <c r="I10" s="50"/>
      <c r="J10" s="51"/>
      <c r="K10" s="51"/>
    </row>
    <row r="11" spans="1:11" s="94" customFormat="1" ht="25.5" customHeight="1" x14ac:dyDescent="0.25">
      <c r="B11" s="50" t="s">
        <v>306</v>
      </c>
      <c r="C11" s="50"/>
      <c r="D11" s="50" t="s">
        <v>80</v>
      </c>
      <c r="E11" s="50"/>
      <c r="F11" s="51"/>
      <c r="G11" s="50"/>
      <c r="H11" s="50"/>
      <c r="I11" s="50"/>
      <c r="J11" s="51"/>
      <c r="K11" s="51"/>
    </row>
    <row r="12" spans="1:11" s="94" customFormat="1" ht="25.5" customHeight="1" x14ac:dyDescent="0.25">
      <c r="B12" s="50" t="s">
        <v>307</v>
      </c>
      <c r="C12" s="50"/>
      <c r="D12" s="50" t="s">
        <v>81</v>
      </c>
      <c r="E12" s="50"/>
      <c r="F12" s="51"/>
      <c r="G12" s="50"/>
      <c r="H12" s="50"/>
      <c r="I12" s="50"/>
      <c r="J12" s="51"/>
      <c r="K12" s="51"/>
    </row>
    <row r="13" spans="1:11" s="94" customFormat="1" ht="25.5" customHeight="1" x14ac:dyDescent="0.25">
      <c r="B13" s="50" t="s">
        <v>27</v>
      </c>
      <c r="C13" s="50"/>
      <c r="D13" s="50" t="s">
        <v>82</v>
      </c>
      <c r="E13" s="50"/>
      <c r="F13" s="51"/>
      <c r="G13" s="50"/>
      <c r="H13" s="50"/>
      <c r="I13" s="50"/>
      <c r="J13" s="51"/>
      <c r="K13" s="51"/>
    </row>
    <row r="14" spans="1:11" s="94" customFormat="1" ht="25.5" customHeight="1" x14ac:dyDescent="0.25">
      <c r="B14" s="50" t="s">
        <v>305</v>
      </c>
      <c r="C14" s="50" t="s">
        <v>41</v>
      </c>
      <c r="D14" s="50" t="s">
        <v>83</v>
      </c>
      <c r="E14" s="50"/>
      <c r="F14" s="51"/>
      <c r="G14" s="50"/>
      <c r="H14" s="50"/>
      <c r="I14" s="50"/>
      <c r="J14" s="51"/>
      <c r="K14" s="51"/>
    </row>
    <row r="15" spans="1:11" s="94" customFormat="1" ht="25.5" customHeight="1" x14ac:dyDescent="0.25">
      <c r="B15" s="50" t="s">
        <v>306</v>
      </c>
      <c r="C15" s="50"/>
      <c r="D15" s="50" t="s">
        <v>84</v>
      </c>
      <c r="E15" s="50"/>
      <c r="F15" s="51"/>
      <c r="G15" s="50"/>
      <c r="H15" s="50"/>
      <c r="I15" s="50"/>
      <c r="J15" s="51"/>
      <c r="K15" s="51"/>
    </row>
    <row r="16" spans="1:11" s="94" customFormat="1" ht="25.5" customHeight="1" x14ac:dyDescent="0.25">
      <c r="B16" s="50" t="s">
        <v>307</v>
      </c>
      <c r="C16" s="50"/>
      <c r="D16" s="50" t="s">
        <v>85</v>
      </c>
      <c r="E16" s="50"/>
      <c r="F16" s="51"/>
      <c r="G16" s="50"/>
      <c r="H16" s="50"/>
      <c r="I16" s="50"/>
      <c r="J16" s="51"/>
      <c r="K16" s="51"/>
    </row>
    <row r="17" spans="2:11" s="94" customFormat="1" ht="25.5" customHeight="1" x14ac:dyDescent="0.25">
      <c r="B17" s="50" t="s">
        <v>27</v>
      </c>
      <c r="C17" s="50"/>
      <c r="D17" s="50" t="s">
        <v>86</v>
      </c>
      <c r="E17" s="50"/>
      <c r="F17" s="51"/>
      <c r="G17" s="50"/>
      <c r="H17" s="50"/>
      <c r="I17" s="50"/>
      <c r="J17" s="51"/>
      <c r="K17" s="51"/>
    </row>
    <row r="18" spans="2:11" s="94" customFormat="1" ht="25.5" customHeight="1" x14ac:dyDescent="0.25">
      <c r="B18" s="50" t="s">
        <v>305</v>
      </c>
      <c r="C18" s="50" t="s">
        <v>31</v>
      </c>
      <c r="D18" s="50" t="s">
        <v>87</v>
      </c>
      <c r="E18" s="50"/>
      <c r="F18" s="51"/>
      <c r="G18" s="50"/>
      <c r="H18" s="50"/>
      <c r="I18" s="50"/>
      <c r="J18" s="51"/>
      <c r="K18" s="51"/>
    </row>
    <row r="19" spans="2:11" s="94" customFormat="1" ht="25.5" customHeight="1" x14ac:dyDescent="0.25">
      <c r="B19" s="50" t="s">
        <v>306</v>
      </c>
      <c r="C19" s="50"/>
      <c r="D19" s="50" t="s">
        <v>88</v>
      </c>
      <c r="E19" s="50"/>
      <c r="F19" s="51"/>
      <c r="G19" s="50"/>
      <c r="H19" s="50"/>
      <c r="I19" s="50"/>
      <c r="J19" s="51"/>
      <c r="K19" s="51"/>
    </row>
    <row r="20" spans="2:11" s="94" customFormat="1" ht="25.5" customHeight="1" x14ac:dyDescent="0.25">
      <c r="B20" s="50" t="s">
        <v>307</v>
      </c>
      <c r="C20" s="50"/>
      <c r="D20" s="50" t="s">
        <v>89</v>
      </c>
      <c r="E20" s="50"/>
      <c r="F20" s="51"/>
      <c r="G20" s="50"/>
      <c r="H20" s="50"/>
      <c r="I20" s="50"/>
      <c r="J20" s="51"/>
      <c r="K20" s="51"/>
    </row>
    <row r="21" spans="2:11" s="94" customFormat="1" ht="25.5" customHeight="1" x14ac:dyDescent="0.25">
      <c r="B21" s="50" t="s">
        <v>27</v>
      </c>
      <c r="C21" s="50"/>
      <c r="D21" s="50" t="s">
        <v>90</v>
      </c>
      <c r="E21" s="50"/>
      <c r="F21" s="51"/>
      <c r="G21" s="50"/>
      <c r="H21" s="50"/>
      <c r="I21" s="50"/>
      <c r="J21" s="51"/>
      <c r="K21" s="51"/>
    </row>
    <row r="22" spans="2:11" s="94" customFormat="1" x14ac:dyDescent="0.25"/>
    <row r="23" spans="2:11" s="94" customFormat="1" x14ac:dyDescent="0.25"/>
    <row r="24" spans="2:11" s="94" customFormat="1" x14ac:dyDescent="0.25"/>
    <row r="25" spans="2:11" s="94" customFormat="1" x14ac:dyDescent="0.25"/>
    <row r="26" spans="2:11" s="94" customFormat="1" x14ac:dyDescent="0.25"/>
    <row r="27" spans="2:11" s="94" customFormat="1" x14ac:dyDescent="0.25"/>
    <row r="28" spans="2:11" s="94" customFormat="1" x14ac:dyDescent="0.25"/>
    <row r="29" spans="2:11" s="94" customFormat="1" x14ac:dyDescent="0.25"/>
    <row r="30" spans="2:11" s="94" customFormat="1" x14ac:dyDescent="0.25"/>
    <row r="31" spans="2:11" s="94" customFormat="1" x14ac:dyDescent="0.25"/>
    <row r="32" spans="2:11" s="94" customFormat="1" x14ac:dyDescent="0.25"/>
    <row r="33" s="94" customFormat="1" x14ac:dyDescent="0.25"/>
    <row r="34" s="94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7:H7 A8:J21 K9 A4:B6 D4:J6">
    <cfRule type="expression" dxfId="104" priority="4">
      <formula>AND(CELL("защита", A4)=0, NOT(ISBLANK(A4)))</formula>
    </cfRule>
    <cfRule type="expression" dxfId="103" priority="5">
      <formula>AND(CELL("защита", A4)=0, ISBLANK(A4))</formula>
    </cfRule>
    <cfRule type="expression" dxfId="102" priority="6">
      <formula>CELL("защита", A4)=0</formula>
    </cfRule>
  </conditionalFormatting>
  <conditionalFormatting sqref="K4:K6 K8 K10:K21">
    <cfRule type="expression" dxfId="101" priority="1">
      <formula>AND(CELL("защита", K4)=0, NOT(ISBLANK(K4)))</formula>
    </cfRule>
    <cfRule type="expression" dxfId="100" priority="2">
      <formula>AND(CELL("защита", K4)=0, ISBLANK(K4))</formula>
    </cfRule>
    <cfRule type="expression" dxfId="99" priority="3">
      <formula>CELL("защита", K4)=0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0" defaultRowHeight="15" x14ac:dyDescent="0.25"/>
  <cols>
    <col min="1" max="1" width="4.28515625" style="91" customWidth="1"/>
    <col min="2" max="2" width="7.5703125" style="91" customWidth="1"/>
    <col min="3" max="3" width="13.5703125" style="91" customWidth="1"/>
    <col min="4" max="4" width="17.28515625" style="91" customWidth="1"/>
    <col min="5" max="5" width="28.28515625" style="91" customWidth="1"/>
    <col min="6" max="6" width="26.7109375" style="91" customWidth="1"/>
    <col min="7" max="7" width="14.7109375" style="91" customWidth="1"/>
    <col min="8" max="8" width="15.28515625" style="91" customWidth="1"/>
    <col min="9" max="9" width="9.28515625" style="91" customWidth="1"/>
    <col min="10" max="10" width="9.28515625" style="91" hidden="1" customWidth="1"/>
    <col min="11" max="16384" width="9.28515625" style="91" hidden="1"/>
  </cols>
  <sheetData>
    <row r="1" spans="1:10" ht="20.100000000000001" customHeight="1" x14ac:dyDescent="0.25"/>
    <row r="2" spans="1:10" ht="25.5" customHeight="1" x14ac:dyDescent="0.25">
      <c r="B2" s="241" t="str">
        <f>ОФЕРТА!B2:C2&amp;" "&amp;ОФЕРТА!D2</f>
        <v>Заявка на участие в закупке № 47</v>
      </c>
      <c r="C2" s="241"/>
      <c r="D2" s="241"/>
      <c r="E2" s="241"/>
      <c r="F2" s="241"/>
      <c r="G2" s="241"/>
      <c r="H2" s="241"/>
      <c r="I2" s="52"/>
      <c r="J2" s="52"/>
    </row>
    <row r="3" spans="1:10" ht="25.5" customHeight="1" x14ac:dyDescent="0.25">
      <c r="B3" s="243" t="str">
        <f>"Заказчик: "&amp;ОФЕРТА!D4</f>
        <v xml:space="preserve">Заказчик: </v>
      </c>
      <c r="C3" s="243"/>
      <c r="D3" s="243"/>
      <c r="E3" s="243"/>
      <c r="F3" s="53"/>
      <c r="G3" s="53"/>
      <c r="H3" s="53"/>
      <c r="I3" s="52"/>
      <c r="J3" s="52"/>
    </row>
    <row r="4" spans="1:10" ht="25.5" customHeight="1" x14ac:dyDescent="0.25">
      <c r="B4" s="241" t="str">
        <f>"Предмет договора: "&amp;ОФЕРТА!D8</f>
        <v xml:space="preserve">Предмет договора: </v>
      </c>
      <c r="C4" s="241"/>
      <c r="D4" s="241"/>
      <c r="E4" s="241"/>
      <c r="F4" s="241"/>
      <c r="G4" s="241"/>
      <c r="H4" s="241"/>
      <c r="I4" s="52"/>
      <c r="J4" s="52"/>
    </row>
    <row r="5" spans="1:10" ht="25.5" customHeight="1" x14ac:dyDescent="0.25">
      <c r="B5" s="242" t="str">
        <f>"Участник закупки: "&amp;IF(ISBLANK(Оферта_Наименование)," ",Оферта_Наименование)</f>
        <v xml:space="preserve">Участник закупки:  </v>
      </c>
      <c r="C5" s="242"/>
      <c r="D5" s="242"/>
      <c r="E5" s="242"/>
      <c r="F5" s="242"/>
      <c r="G5" s="242"/>
      <c r="H5" s="242"/>
      <c r="I5" s="95"/>
      <c r="J5" s="95"/>
    </row>
    <row r="6" spans="1:10" ht="25.5" customHeight="1" thickBot="1" x14ac:dyDescent="0.3">
      <c r="B6" s="244" t="str">
        <f>"ИНН: "&amp;IF(ISBLANK(Оферта_ИНН)," ",Оферта_ИНН)</f>
        <v xml:space="preserve">ИНН:  </v>
      </c>
      <c r="C6" s="244"/>
      <c r="D6" s="244"/>
      <c r="E6" s="54"/>
      <c r="F6" s="54"/>
      <c r="G6" s="54"/>
      <c r="H6" s="54"/>
      <c r="I6" s="95"/>
      <c r="J6" s="95"/>
    </row>
    <row r="7" spans="1:10" ht="25.5" customHeight="1" x14ac:dyDescent="0.25">
      <c r="A7" s="55"/>
      <c r="B7" s="240" t="s">
        <v>301</v>
      </c>
      <c r="C7" s="240"/>
      <c r="D7" s="240"/>
      <c r="E7" s="240"/>
      <c r="F7" s="240"/>
      <c r="G7" s="240"/>
      <c r="H7" s="240"/>
      <c r="I7" s="95"/>
      <c r="J7" s="95"/>
    </row>
    <row r="8" spans="1:10" ht="52.5" customHeight="1" x14ac:dyDescent="0.25">
      <c r="A8" s="34"/>
      <c r="B8" s="66" t="s">
        <v>13</v>
      </c>
      <c r="C8" s="66" t="s">
        <v>22</v>
      </c>
      <c r="D8" s="65" t="s">
        <v>0</v>
      </c>
      <c r="E8" s="66" t="s">
        <v>28</v>
      </c>
      <c r="F8" s="66" t="s">
        <v>66</v>
      </c>
      <c r="G8" s="66" t="s">
        <v>29</v>
      </c>
      <c r="H8" s="66" t="s">
        <v>30</v>
      </c>
    </row>
    <row r="9" spans="1:10" ht="18" customHeight="1" x14ac:dyDescent="0.25">
      <c r="A9" s="34"/>
      <c r="B9" s="56" t="s">
        <v>49</v>
      </c>
      <c r="C9" s="56" t="s">
        <v>50</v>
      </c>
      <c r="D9" s="56" t="s">
        <v>51</v>
      </c>
      <c r="E9" s="56" t="s">
        <v>52</v>
      </c>
      <c r="F9" s="56" t="s">
        <v>53</v>
      </c>
      <c r="G9" s="56" t="s">
        <v>54</v>
      </c>
      <c r="H9" s="56" t="s">
        <v>55</v>
      </c>
    </row>
    <row r="10" spans="1:10" s="96" customFormat="1" x14ac:dyDescent="0.25">
      <c r="A10" s="34"/>
      <c r="B10" s="57">
        <f ca="1">IF(ISNUMBER(OFFSET(B10,-1,0)), OFFSET(B10,-1,0)+1, 1)</f>
        <v>1</v>
      </c>
      <c r="C10" s="58"/>
      <c r="D10" s="58"/>
      <c r="E10" s="58"/>
      <c r="F10" s="58"/>
      <c r="G10" s="58"/>
      <c r="H10" s="59"/>
    </row>
    <row r="11" spans="1:10" s="96" customFormat="1" x14ac:dyDescent="0.25">
      <c r="A11" s="34"/>
      <c r="B11" s="57">
        <f ca="1">IF(ISNUMBER(OFFSET(B11,-1,0)), OFFSET(B11,-1,0)+1, 1)</f>
        <v>2</v>
      </c>
      <c r="C11" s="58"/>
      <c r="D11" s="58"/>
      <c r="E11" s="58"/>
      <c r="F11" s="58"/>
      <c r="G11" s="58"/>
      <c r="H11" s="59"/>
    </row>
    <row r="12" spans="1:10" s="96" customFormat="1" x14ac:dyDescent="0.25">
      <c r="A12" s="34"/>
      <c r="B12" s="60">
        <f ca="1">IF(ISNUMBER(OFFSET(B12,-1,0)), OFFSET(B12,-1,0)+1, 1)</f>
        <v>3</v>
      </c>
      <c r="C12" s="61"/>
      <c r="D12" s="61"/>
      <c r="E12" s="61"/>
      <c r="F12" s="61"/>
      <c r="G12" s="61"/>
      <c r="H12" s="62"/>
    </row>
    <row r="13" spans="1:10" x14ac:dyDescent="0.25">
      <c r="B13" s="60">
        <f t="shared" ref="B13:B59" ca="1" si="0">IF(ISNUMBER(OFFSET(B13,-1,0)), OFFSET(B13,-1,0)+1, 1)</f>
        <v>4</v>
      </c>
      <c r="C13" s="61"/>
      <c r="D13" s="61"/>
      <c r="E13" s="61"/>
      <c r="F13" s="61"/>
      <c r="G13" s="61"/>
      <c r="H13" s="62"/>
    </row>
    <row r="14" spans="1:10" x14ac:dyDescent="0.25">
      <c r="B14" s="60">
        <f t="shared" ca="1" si="0"/>
        <v>5</v>
      </c>
      <c r="C14" s="61"/>
      <c r="D14" s="61"/>
      <c r="E14" s="61"/>
      <c r="F14" s="61"/>
      <c r="G14" s="61"/>
      <c r="H14" s="62"/>
    </row>
    <row r="15" spans="1:10" x14ac:dyDescent="0.25">
      <c r="B15" s="60">
        <f t="shared" ca="1" si="0"/>
        <v>6</v>
      </c>
      <c r="C15" s="61"/>
      <c r="D15" s="61"/>
      <c r="E15" s="61"/>
      <c r="F15" s="61"/>
      <c r="G15" s="61"/>
      <c r="H15" s="62"/>
    </row>
    <row r="16" spans="1:10" x14ac:dyDescent="0.25">
      <c r="B16" s="60">
        <f t="shared" ca="1" si="0"/>
        <v>7</v>
      </c>
      <c r="C16" s="61"/>
      <c r="D16" s="61"/>
      <c r="E16" s="61"/>
      <c r="F16" s="61"/>
      <c r="G16" s="61"/>
      <c r="H16" s="62"/>
    </row>
    <row r="17" spans="2:8" x14ac:dyDescent="0.25">
      <c r="B17" s="60">
        <f t="shared" ca="1" si="0"/>
        <v>8</v>
      </c>
      <c r="C17" s="61"/>
      <c r="D17" s="61"/>
      <c r="E17" s="61"/>
      <c r="F17" s="61"/>
      <c r="G17" s="61"/>
      <c r="H17" s="62"/>
    </row>
    <row r="18" spans="2:8" x14ac:dyDescent="0.25">
      <c r="B18" s="60">
        <f t="shared" ca="1" si="0"/>
        <v>9</v>
      </c>
      <c r="C18" s="61"/>
      <c r="D18" s="61"/>
      <c r="E18" s="61"/>
      <c r="F18" s="61"/>
      <c r="G18" s="61"/>
      <c r="H18" s="62"/>
    </row>
    <row r="19" spans="2:8" x14ac:dyDescent="0.25">
      <c r="B19" s="60">
        <f t="shared" ca="1" si="0"/>
        <v>10</v>
      </c>
      <c r="C19" s="61"/>
      <c r="D19" s="61"/>
      <c r="E19" s="61"/>
      <c r="F19" s="61"/>
      <c r="G19" s="61"/>
      <c r="H19" s="62"/>
    </row>
    <row r="20" spans="2:8" x14ac:dyDescent="0.25">
      <c r="B20" s="60">
        <f t="shared" ca="1" si="0"/>
        <v>11</v>
      </c>
      <c r="C20" s="61"/>
      <c r="D20" s="61"/>
      <c r="E20" s="61"/>
      <c r="F20" s="61"/>
      <c r="G20" s="61"/>
      <c r="H20" s="62"/>
    </row>
    <row r="21" spans="2:8" x14ac:dyDescent="0.25">
      <c r="B21" s="60">
        <f t="shared" ca="1" si="0"/>
        <v>12</v>
      </c>
      <c r="C21" s="61"/>
      <c r="D21" s="61"/>
      <c r="E21" s="61"/>
      <c r="F21" s="61"/>
      <c r="G21" s="61"/>
      <c r="H21" s="62"/>
    </row>
    <row r="22" spans="2:8" x14ac:dyDescent="0.25">
      <c r="B22" s="60">
        <f t="shared" ca="1" si="0"/>
        <v>13</v>
      </c>
      <c r="C22" s="61"/>
      <c r="D22" s="61"/>
      <c r="E22" s="61"/>
      <c r="F22" s="61"/>
      <c r="G22" s="61"/>
      <c r="H22" s="62"/>
    </row>
    <row r="23" spans="2:8" x14ac:dyDescent="0.25">
      <c r="B23" s="60">
        <f t="shared" ca="1" si="0"/>
        <v>14</v>
      </c>
      <c r="C23" s="61"/>
      <c r="D23" s="61"/>
      <c r="E23" s="61"/>
      <c r="F23" s="61"/>
      <c r="G23" s="61"/>
      <c r="H23" s="62"/>
    </row>
    <row r="24" spans="2:8" x14ac:dyDescent="0.25">
      <c r="B24" s="60">
        <f t="shared" ca="1" si="0"/>
        <v>15</v>
      </c>
      <c r="C24" s="61"/>
      <c r="D24" s="61"/>
      <c r="E24" s="61"/>
      <c r="F24" s="61"/>
      <c r="G24" s="61"/>
      <c r="H24" s="62"/>
    </row>
    <row r="25" spans="2:8" x14ac:dyDescent="0.25">
      <c r="B25" s="60">
        <f t="shared" ca="1" si="0"/>
        <v>16</v>
      </c>
      <c r="C25" s="61"/>
      <c r="D25" s="61"/>
      <c r="E25" s="61"/>
      <c r="F25" s="61"/>
      <c r="G25" s="61"/>
      <c r="H25" s="62"/>
    </row>
    <row r="26" spans="2:8" x14ac:dyDescent="0.25">
      <c r="B26" s="60">
        <f t="shared" ca="1" si="0"/>
        <v>17</v>
      </c>
      <c r="C26" s="61"/>
      <c r="D26" s="61"/>
      <c r="E26" s="61"/>
      <c r="F26" s="61"/>
      <c r="G26" s="61"/>
      <c r="H26" s="62"/>
    </row>
    <row r="27" spans="2:8" x14ac:dyDescent="0.25">
      <c r="B27" s="60">
        <f t="shared" ca="1" si="0"/>
        <v>18</v>
      </c>
      <c r="C27" s="61"/>
      <c r="D27" s="61"/>
      <c r="E27" s="61"/>
      <c r="F27" s="61"/>
      <c r="G27" s="61"/>
      <c r="H27" s="62"/>
    </row>
    <row r="28" spans="2:8" x14ac:dyDescent="0.25">
      <c r="B28" s="60">
        <f t="shared" ca="1" si="0"/>
        <v>19</v>
      </c>
      <c r="C28" s="61"/>
      <c r="D28" s="61"/>
      <c r="E28" s="61"/>
      <c r="F28" s="61"/>
      <c r="G28" s="61"/>
      <c r="H28" s="62"/>
    </row>
    <row r="29" spans="2:8" x14ac:dyDescent="0.25">
      <c r="B29" s="60">
        <f t="shared" ca="1" si="0"/>
        <v>20</v>
      </c>
      <c r="C29" s="61"/>
      <c r="D29" s="61"/>
      <c r="E29" s="61"/>
      <c r="F29" s="61"/>
      <c r="G29" s="61"/>
      <c r="H29" s="62"/>
    </row>
    <row r="30" spans="2:8" x14ac:dyDescent="0.25">
      <c r="B30" s="60">
        <f t="shared" ca="1" si="0"/>
        <v>21</v>
      </c>
      <c r="C30" s="61"/>
      <c r="D30" s="61"/>
      <c r="E30" s="61"/>
      <c r="F30" s="61"/>
      <c r="G30" s="61"/>
      <c r="H30" s="62"/>
    </row>
    <row r="31" spans="2:8" x14ac:dyDescent="0.25">
      <c r="B31" s="60">
        <f t="shared" ca="1" si="0"/>
        <v>22</v>
      </c>
      <c r="C31" s="61"/>
      <c r="D31" s="61"/>
      <c r="E31" s="61"/>
      <c r="F31" s="61"/>
      <c r="G31" s="61"/>
      <c r="H31" s="62"/>
    </row>
    <row r="32" spans="2:8" x14ac:dyDescent="0.25">
      <c r="B32" s="60">
        <f t="shared" ca="1" si="0"/>
        <v>23</v>
      </c>
      <c r="C32" s="61"/>
      <c r="D32" s="61"/>
      <c r="E32" s="61"/>
      <c r="F32" s="61"/>
      <c r="G32" s="61"/>
      <c r="H32" s="62"/>
    </row>
    <row r="33" spans="2:8" x14ac:dyDescent="0.25">
      <c r="B33" s="60">
        <f t="shared" ca="1" si="0"/>
        <v>24</v>
      </c>
      <c r="C33" s="61"/>
      <c r="D33" s="61"/>
      <c r="E33" s="61"/>
      <c r="F33" s="61"/>
      <c r="G33" s="61"/>
      <c r="H33" s="62"/>
    </row>
    <row r="34" spans="2:8" x14ac:dyDescent="0.25">
      <c r="B34" s="60">
        <f t="shared" ca="1" si="0"/>
        <v>25</v>
      </c>
      <c r="C34" s="61"/>
      <c r="D34" s="61"/>
      <c r="E34" s="61"/>
      <c r="F34" s="61"/>
      <c r="G34" s="61"/>
      <c r="H34" s="62"/>
    </row>
    <row r="35" spans="2:8" x14ac:dyDescent="0.25">
      <c r="B35" s="60">
        <f t="shared" ca="1" si="0"/>
        <v>26</v>
      </c>
      <c r="C35" s="61"/>
      <c r="D35" s="61"/>
      <c r="E35" s="61"/>
      <c r="F35" s="61"/>
      <c r="G35" s="61"/>
      <c r="H35" s="62"/>
    </row>
    <row r="36" spans="2:8" x14ac:dyDescent="0.25">
      <c r="B36" s="60">
        <f t="shared" ca="1" si="0"/>
        <v>27</v>
      </c>
      <c r="C36" s="61"/>
      <c r="D36" s="61"/>
      <c r="E36" s="61"/>
      <c r="F36" s="61"/>
      <c r="G36" s="61"/>
      <c r="H36" s="62"/>
    </row>
    <row r="37" spans="2:8" x14ac:dyDescent="0.25">
      <c r="B37" s="60">
        <f t="shared" ca="1" si="0"/>
        <v>28</v>
      </c>
      <c r="C37" s="61"/>
      <c r="D37" s="61"/>
      <c r="E37" s="61"/>
      <c r="F37" s="61"/>
      <c r="G37" s="61"/>
      <c r="H37" s="62"/>
    </row>
    <row r="38" spans="2:8" x14ac:dyDescent="0.25">
      <c r="B38" s="60">
        <f t="shared" ca="1" si="0"/>
        <v>29</v>
      </c>
      <c r="C38" s="61"/>
      <c r="D38" s="61"/>
      <c r="E38" s="61"/>
      <c r="F38" s="61"/>
      <c r="G38" s="61"/>
      <c r="H38" s="62"/>
    </row>
    <row r="39" spans="2:8" x14ac:dyDescent="0.25">
      <c r="B39" s="60">
        <f t="shared" ca="1" si="0"/>
        <v>30</v>
      </c>
      <c r="C39" s="61"/>
      <c r="D39" s="61"/>
      <c r="E39" s="61"/>
      <c r="F39" s="61"/>
      <c r="G39" s="61"/>
      <c r="H39" s="62"/>
    </row>
    <row r="40" spans="2:8" x14ac:dyDescent="0.25">
      <c r="B40" s="60">
        <f t="shared" ca="1" si="0"/>
        <v>31</v>
      </c>
      <c r="C40" s="61"/>
      <c r="D40" s="61"/>
      <c r="E40" s="61"/>
      <c r="F40" s="61"/>
      <c r="G40" s="61"/>
      <c r="H40" s="62"/>
    </row>
    <row r="41" spans="2:8" x14ac:dyDescent="0.25">
      <c r="B41" s="60">
        <f t="shared" ca="1" si="0"/>
        <v>32</v>
      </c>
      <c r="C41" s="61"/>
      <c r="D41" s="61"/>
      <c r="E41" s="61"/>
      <c r="F41" s="61"/>
      <c r="G41" s="61"/>
      <c r="H41" s="62"/>
    </row>
    <row r="42" spans="2:8" x14ac:dyDescent="0.25">
      <c r="B42" s="60">
        <f t="shared" ca="1" si="0"/>
        <v>33</v>
      </c>
      <c r="C42" s="61"/>
      <c r="D42" s="61"/>
      <c r="E42" s="61"/>
      <c r="F42" s="61"/>
      <c r="G42" s="61"/>
      <c r="H42" s="62"/>
    </row>
    <row r="43" spans="2:8" x14ac:dyDescent="0.25">
      <c r="B43" s="60">
        <f t="shared" ca="1" si="0"/>
        <v>34</v>
      </c>
      <c r="C43" s="61"/>
      <c r="D43" s="61"/>
      <c r="E43" s="61"/>
      <c r="F43" s="61"/>
      <c r="G43" s="61"/>
      <c r="H43" s="62"/>
    </row>
    <row r="44" spans="2:8" x14ac:dyDescent="0.25">
      <c r="B44" s="60">
        <f t="shared" ca="1" si="0"/>
        <v>35</v>
      </c>
      <c r="C44" s="61"/>
      <c r="D44" s="61"/>
      <c r="E44" s="61"/>
      <c r="F44" s="61"/>
      <c r="G44" s="61"/>
      <c r="H44" s="62"/>
    </row>
    <row r="45" spans="2:8" x14ac:dyDescent="0.25">
      <c r="B45" s="60">
        <f t="shared" ca="1" si="0"/>
        <v>36</v>
      </c>
      <c r="C45" s="61"/>
      <c r="D45" s="61"/>
      <c r="E45" s="61"/>
      <c r="F45" s="61"/>
      <c r="G45" s="61"/>
      <c r="H45" s="62"/>
    </row>
    <row r="46" spans="2:8" x14ac:dyDescent="0.25">
      <c r="B46" s="60">
        <f t="shared" ca="1" si="0"/>
        <v>37</v>
      </c>
      <c r="C46" s="61"/>
      <c r="D46" s="61"/>
      <c r="E46" s="61"/>
      <c r="F46" s="61"/>
      <c r="G46" s="61"/>
      <c r="H46" s="62"/>
    </row>
    <row r="47" spans="2:8" x14ac:dyDescent="0.25">
      <c r="B47" s="60">
        <f t="shared" ca="1" si="0"/>
        <v>38</v>
      </c>
      <c r="C47" s="61"/>
      <c r="D47" s="61"/>
      <c r="E47" s="61"/>
      <c r="F47" s="61"/>
      <c r="G47" s="61"/>
      <c r="H47" s="62"/>
    </row>
    <row r="48" spans="2:8" x14ac:dyDescent="0.25">
      <c r="B48" s="60">
        <f t="shared" ca="1" si="0"/>
        <v>39</v>
      </c>
      <c r="C48" s="61"/>
      <c r="D48" s="61"/>
      <c r="E48" s="61"/>
      <c r="F48" s="61"/>
      <c r="G48" s="61"/>
      <c r="H48" s="62"/>
    </row>
    <row r="49" spans="2:8" x14ac:dyDescent="0.25">
      <c r="B49" s="60">
        <f t="shared" ca="1" si="0"/>
        <v>40</v>
      </c>
      <c r="C49" s="61"/>
      <c r="D49" s="61"/>
      <c r="E49" s="61"/>
      <c r="F49" s="61"/>
      <c r="G49" s="61"/>
      <c r="H49" s="62"/>
    </row>
    <row r="50" spans="2:8" x14ac:dyDescent="0.25">
      <c r="B50" s="60">
        <f t="shared" ca="1" si="0"/>
        <v>41</v>
      </c>
      <c r="C50" s="61"/>
      <c r="D50" s="61"/>
      <c r="E50" s="61"/>
      <c r="F50" s="61"/>
      <c r="G50" s="61"/>
      <c r="H50" s="62"/>
    </row>
    <row r="51" spans="2:8" x14ac:dyDescent="0.25">
      <c r="B51" s="60">
        <f t="shared" ca="1" si="0"/>
        <v>42</v>
      </c>
      <c r="C51" s="61"/>
      <c r="D51" s="61"/>
      <c r="E51" s="61"/>
      <c r="F51" s="61"/>
      <c r="G51" s="61"/>
      <c r="H51" s="62"/>
    </row>
    <row r="52" spans="2:8" x14ac:dyDescent="0.25">
      <c r="B52" s="60">
        <f t="shared" ca="1" si="0"/>
        <v>43</v>
      </c>
      <c r="C52" s="61"/>
      <c r="D52" s="61"/>
      <c r="E52" s="61"/>
      <c r="F52" s="61"/>
      <c r="G52" s="61"/>
      <c r="H52" s="62"/>
    </row>
    <row r="53" spans="2:8" x14ac:dyDescent="0.25">
      <c r="B53" s="60">
        <f t="shared" ca="1" si="0"/>
        <v>44</v>
      </c>
      <c r="C53" s="61"/>
      <c r="D53" s="61"/>
      <c r="E53" s="61"/>
      <c r="F53" s="61"/>
      <c r="G53" s="61"/>
      <c r="H53" s="62"/>
    </row>
    <row r="54" spans="2:8" x14ac:dyDescent="0.25">
      <c r="B54" s="60">
        <f t="shared" ca="1" si="0"/>
        <v>45</v>
      </c>
      <c r="C54" s="61"/>
      <c r="D54" s="61"/>
      <c r="E54" s="61"/>
      <c r="F54" s="61"/>
      <c r="G54" s="61"/>
      <c r="H54" s="62"/>
    </row>
    <row r="55" spans="2:8" x14ac:dyDescent="0.25">
      <c r="B55" s="60">
        <f t="shared" ca="1" si="0"/>
        <v>46</v>
      </c>
      <c r="C55" s="61"/>
      <c r="D55" s="61"/>
      <c r="E55" s="61"/>
      <c r="F55" s="61"/>
      <c r="G55" s="61"/>
      <c r="H55" s="62"/>
    </row>
    <row r="56" spans="2:8" x14ac:dyDescent="0.25">
      <c r="B56" s="60">
        <f t="shared" ca="1" si="0"/>
        <v>47</v>
      </c>
      <c r="C56" s="61"/>
      <c r="D56" s="61"/>
      <c r="E56" s="61"/>
      <c r="F56" s="61"/>
      <c r="G56" s="61"/>
      <c r="H56" s="62"/>
    </row>
    <row r="57" spans="2:8" x14ac:dyDescent="0.25">
      <c r="B57" s="60">
        <f t="shared" ca="1" si="0"/>
        <v>48</v>
      </c>
      <c r="C57" s="61"/>
      <c r="D57" s="61"/>
      <c r="E57" s="61"/>
      <c r="F57" s="61"/>
      <c r="G57" s="61"/>
      <c r="H57" s="62"/>
    </row>
    <row r="58" spans="2:8" x14ac:dyDescent="0.25">
      <c r="B58" s="60">
        <f t="shared" ca="1" si="0"/>
        <v>49</v>
      </c>
      <c r="C58" s="61"/>
      <c r="D58" s="61"/>
      <c r="E58" s="61"/>
      <c r="F58" s="61"/>
      <c r="G58" s="61"/>
      <c r="H58" s="62"/>
    </row>
    <row r="59" spans="2:8" x14ac:dyDescent="0.25">
      <c r="B59" s="60">
        <f t="shared" ca="1" si="0"/>
        <v>50</v>
      </c>
      <c r="C59" s="61"/>
      <c r="D59" s="61"/>
      <c r="E59" s="61"/>
      <c r="F59" s="61"/>
      <c r="G59" s="61"/>
      <c r="H59" s="62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8:H12 A5:B7 B13:H59">
    <cfRule type="expression" dxfId="83" priority="1">
      <formula>AND(CELL("защита", A5)=0, NOT(ISBLANK(A5)))</formula>
    </cfRule>
    <cfRule type="expression" dxfId="82" priority="2">
      <formula>AND(CELL("защита", A5)=0, ISBLANK(A5))</formula>
    </cfRule>
    <cfRule type="expression" dxfId="81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3" sqref="E13"/>
    </sheetView>
  </sheetViews>
  <sheetFormatPr defaultColWidth="0" defaultRowHeight="18.75" x14ac:dyDescent="0.25"/>
  <cols>
    <col min="1" max="1" width="4.28515625" style="67" customWidth="1"/>
    <col min="2" max="2" width="4.7109375" style="67" customWidth="1"/>
    <col min="3" max="3" width="9.28515625" style="67" customWidth="1"/>
    <col min="4" max="4" width="6.28515625" style="67" customWidth="1"/>
    <col min="5" max="5" width="18.28515625" style="67" customWidth="1"/>
    <col min="6" max="6" width="11.7109375" style="67" customWidth="1"/>
    <col min="7" max="7" width="22.5703125" style="67" customWidth="1"/>
    <col min="8" max="8" width="26.42578125" style="67" customWidth="1"/>
    <col min="9" max="9" width="15" style="67" customWidth="1"/>
    <col min="10" max="10" width="5.42578125" style="67" customWidth="1"/>
    <col min="11" max="11" width="12.28515625" style="67" customWidth="1"/>
    <col min="12" max="12" width="12" style="67" customWidth="1"/>
    <col min="13" max="13" width="17.28515625" style="67" customWidth="1"/>
    <col min="14" max="14" width="9.28515625" style="67" customWidth="1"/>
    <col min="15" max="15" width="9.28515625" style="67" hidden="1" customWidth="1"/>
    <col min="16" max="16384" width="9.28515625" style="67" hidden="1"/>
  </cols>
  <sheetData>
    <row r="1" spans="1:13" ht="20.100000000000001" customHeight="1" x14ac:dyDescent="0.25"/>
    <row r="2" spans="1:13" ht="25.5" customHeight="1" x14ac:dyDescent="0.25">
      <c r="B2" s="35" t="str">
        <f>ОФЕРТА!B2:C2&amp;" "&amp;ОФЕРТА!D2</f>
        <v>Заявка на участие в закупке № 47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35" t="str">
        <f>"Заказчик: "&amp;ОФЕРТА!D4</f>
        <v xml:space="preserve">Заказчик: 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42" t="str">
        <f>"Предмет договора: "&amp;ОФЕРТА!D8</f>
        <v xml:space="preserve">Предмет договора: </v>
      </c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25.5" customHeight="1" x14ac:dyDescent="0.25">
      <c r="B5" s="63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64" t="str">
        <f>"ИНН: "&amp;IF(ISBLANK(Оферта_ИНН)," ",Оферта_ИНН)</f>
        <v xml:space="preserve">ИНН:  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.5" customHeight="1" x14ac:dyDescent="0.25">
      <c r="A7" s="68"/>
      <c r="B7" s="35" t="s">
        <v>59</v>
      </c>
      <c r="C7" s="35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3" ht="18.75" customHeight="1" x14ac:dyDescent="0.25">
      <c r="A8" s="252"/>
      <c r="B8" s="250" t="s">
        <v>13</v>
      </c>
      <c r="C8" s="250" t="s">
        <v>71</v>
      </c>
      <c r="D8" s="250" t="s">
        <v>3</v>
      </c>
      <c r="E8" s="250" t="s">
        <v>15</v>
      </c>
      <c r="F8" s="250" t="s">
        <v>18</v>
      </c>
      <c r="G8" s="250" t="s">
        <v>282</v>
      </c>
      <c r="H8" s="250" t="s">
        <v>283</v>
      </c>
      <c r="I8" s="246" t="s">
        <v>19</v>
      </c>
      <c r="J8" s="247"/>
      <c r="K8" s="246" t="s">
        <v>20</v>
      </c>
      <c r="L8" s="247"/>
      <c r="M8" s="248" t="s">
        <v>21</v>
      </c>
    </row>
    <row r="9" spans="1:13" ht="25.5" x14ac:dyDescent="0.25">
      <c r="A9" s="252"/>
      <c r="B9" s="251"/>
      <c r="C9" s="251"/>
      <c r="D9" s="251"/>
      <c r="E9" s="251"/>
      <c r="F9" s="251"/>
      <c r="G9" s="251"/>
      <c r="H9" s="251"/>
      <c r="I9" s="70" t="s">
        <v>22</v>
      </c>
      <c r="J9" s="70" t="s">
        <v>23</v>
      </c>
      <c r="K9" s="70" t="s">
        <v>24</v>
      </c>
      <c r="L9" s="70" t="s">
        <v>25</v>
      </c>
      <c r="M9" s="249"/>
    </row>
    <row r="10" spans="1:13" x14ac:dyDescent="0.25">
      <c r="A10" s="71"/>
      <c r="B10" s="72" t="s">
        <v>49</v>
      </c>
      <c r="C10" s="72" t="s">
        <v>69</v>
      </c>
      <c r="D10" s="72" t="s">
        <v>70</v>
      </c>
      <c r="E10" s="56" t="s">
        <v>50</v>
      </c>
      <c r="F10" s="72" t="s">
        <v>51</v>
      </c>
      <c r="G10" s="56" t="s">
        <v>52</v>
      </c>
      <c r="H10" s="72" t="s">
        <v>273</v>
      </c>
      <c r="I10" s="56" t="s">
        <v>54</v>
      </c>
      <c r="J10" s="72" t="s">
        <v>55</v>
      </c>
      <c r="K10" s="56" t="s">
        <v>56</v>
      </c>
      <c r="L10" s="72" t="s">
        <v>57</v>
      </c>
      <c r="M10" s="56" t="s">
        <v>58</v>
      </c>
    </row>
    <row r="11" spans="1:13" ht="30" customHeight="1" x14ac:dyDescent="0.25">
      <c r="A11" s="71"/>
      <c r="B11" s="73">
        <f t="shared" ref="B11:B20" ca="1" si="0">IF(ISNUMBER(OFFSET(B11,-1,0)), OFFSET(B11,-1,0)+1, 1)</f>
        <v>1</v>
      </c>
      <c r="C11" s="74" t="str">
        <f>ОсновнаяИнформация_НаименованиеУчастника</f>
        <v xml:space="preserve"> </v>
      </c>
      <c r="D11" s="74">
        <f t="shared" ref="D11:D20" si="1">Оферта_ИНН</f>
        <v>0</v>
      </c>
      <c r="E11" s="75"/>
      <c r="F11" s="75"/>
      <c r="G11" s="76"/>
      <c r="H11" s="76"/>
      <c r="I11" s="77"/>
      <c r="J11" s="75"/>
      <c r="K11" s="78"/>
      <c r="L11" s="78"/>
      <c r="M11" s="75"/>
    </row>
    <row r="12" spans="1:13" ht="30" customHeight="1" x14ac:dyDescent="0.25">
      <c r="A12" s="71"/>
      <c r="B12" s="73">
        <f t="shared" ca="1" si="0"/>
        <v>2</v>
      </c>
      <c r="C12" s="74" t="str">
        <f t="shared" ref="C12:C20" si="2">ОсновнаяИнформация_НаименованиеУчастника</f>
        <v xml:space="preserve"> </v>
      </c>
      <c r="D12" s="74">
        <f t="shared" si="1"/>
        <v>0</v>
      </c>
      <c r="E12" s="75"/>
      <c r="F12" s="75"/>
      <c r="G12" s="76"/>
      <c r="H12" s="76"/>
      <c r="I12" s="77"/>
      <c r="J12" s="75"/>
      <c r="K12" s="78"/>
      <c r="L12" s="78"/>
      <c r="M12" s="75"/>
    </row>
    <row r="13" spans="1:13" ht="30" customHeight="1" x14ac:dyDescent="0.25">
      <c r="A13" s="71"/>
      <c r="B13" s="73">
        <f ca="1">IF(ISNUMBER(OFFSET(B13,-1,0)), OFFSET(B13,-1,0)+1, 1)</f>
        <v>3</v>
      </c>
      <c r="C13" s="74" t="str">
        <f t="shared" si="2"/>
        <v xml:space="preserve"> </v>
      </c>
      <c r="D13" s="74">
        <f t="shared" si="1"/>
        <v>0</v>
      </c>
      <c r="E13" s="75"/>
      <c r="F13" s="75"/>
      <c r="G13" s="76"/>
      <c r="H13" s="76"/>
      <c r="I13" s="77"/>
      <c r="J13" s="75"/>
      <c r="K13" s="78"/>
      <c r="L13" s="78"/>
      <c r="M13" s="75"/>
    </row>
    <row r="14" spans="1:13" ht="30" customHeight="1" x14ac:dyDescent="0.25">
      <c r="A14" s="71"/>
      <c r="B14" s="73">
        <f t="shared" ca="1" si="0"/>
        <v>4</v>
      </c>
      <c r="C14" s="74" t="str">
        <f t="shared" si="2"/>
        <v xml:space="preserve"> </v>
      </c>
      <c r="D14" s="74">
        <f t="shared" si="1"/>
        <v>0</v>
      </c>
      <c r="E14" s="75"/>
      <c r="F14" s="75"/>
      <c r="G14" s="76"/>
      <c r="H14" s="76"/>
      <c r="I14" s="77"/>
      <c r="J14" s="75"/>
      <c r="K14" s="78"/>
      <c r="L14" s="78"/>
      <c r="M14" s="75"/>
    </row>
    <row r="15" spans="1:13" ht="30" customHeight="1" x14ac:dyDescent="0.25">
      <c r="A15" s="71"/>
      <c r="B15" s="73">
        <f t="shared" ca="1" si="0"/>
        <v>5</v>
      </c>
      <c r="C15" s="74" t="str">
        <f t="shared" si="2"/>
        <v xml:space="preserve"> </v>
      </c>
      <c r="D15" s="74">
        <f t="shared" si="1"/>
        <v>0</v>
      </c>
      <c r="E15" s="75"/>
      <c r="F15" s="75"/>
      <c r="G15" s="76"/>
      <c r="H15" s="76"/>
      <c r="I15" s="77"/>
      <c r="J15" s="75"/>
      <c r="K15" s="78"/>
      <c r="L15" s="78"/>
      <c r="M15" s="75"/>
    </row>
    <row r="16" spans="1:13" ht="30" customHeight="1" x14ac:dyDescent="0.25">
      <c r="A16" s="71"/>
      <c r="B16" s="73">
        <f t="shared" ca="1" si="0"/>
        <v>6</v>
      </c>
      <c r="C16" s="74" t="str">
        <f t="shared" si="2"/>
        <v xml:space="preserve"> </v>
      </c>
      <c r="D16" s="74">
        <f t="shared" si="1"/>
        <v>0</v>
      </c>
      <c r="E16" s="75"/>
      <c r="F16" s="75"/>
      <c r="G16" s="76"/>
      <c r="H16" s="76"/>
      <c r="I16" s="77"/>
      <c r="J16" s="75"/>
      <c r="K16" s="78"/>
      <c r="L16" s="78"/>
      <c r="M16" s="75"/>
    </row>
    <row r="17" spans="1:13" ht="30" customHeight="1" x14ac:dyDescent="0.25">
      <c r="A17" s="71"/>
      <c r="B17" s="73">
        <f t="shared" ca="1" si="0"/>
        <v>7</v>
      </c>
      <c r="C17" s="74" t="str">
        <f t="shared" si="2"/>
        <v xml:space="preserve"> </v>
      </c>
      <c r="D17" s="74">
        <f t="shared" si="1"/>
        <v>0</v>
      </c>
      <c r="E17" s="75"/>
      <c r="F17" s="75"/>
      <c r="G17" s="76"/>
      <c r="H17" s="76"/>
      <c r="I17" s="77"/>
      <c r="J17" s="75"/>
      <c r="K17" s="78"/>
      <c r="L17" s="78"/>
      <c r="M17" s="75"/>
    </row>
    <row r="18" spans="1:13" ht="30" customHeight="1" x14ac:dyDescent="0.25">
      <c r="A18" s="71"/>
      <c r="B18" s="73">
        <f t="shared" ca="1" si="0"/>
        <v>8</v>
      </c>
      <c r="C18" s="74" t="str">
        <f t="shared" si="2"/>
        <v xml:space="preserve"> </v>
      </c>
      <c r="D18" s="74">
        <f t="shared" si="1"/>
        <v>0</v>
      </c>
      <c r="E18" s="75"/>
      <c r="F18" s="75"/>
      <c r="G18" s="76"/>
      <c r="H18" s="76"/>
      <c r="I18" s="77"/>
      <c r="J18" s="75"/>
      <c r="K18" s="78"/>
      <c r="L18" s="78"/>
      <c r="M18" s="75"/>
    </row>
    <row r="19" spans="1:13" ht="30" customHeight="1" x14ac:dyDescent="0.25">
      <c r="A19" s="71"/>
      <c r="B19" s="73">
        <f t="shared" ca="1" si="0"/>
        <v>9</v>
      </c>
      <c r="C19" s="74" t="str">
        <f t="shared" si="2"/>
        <v xml:space="preserve"> </v>
      </c>
      <c r="D19" s="74">
        <f t="shared" si="1"/>
        <v>0</v>
      </c>
      <c r="E19" s="75"/>
      <c r="F19" s="75"/>
      <c r="G19" s="76"/>
      <c r="H19" s="76"/>
      <c r="I19" s="77"/>
      <c r="J19" s="75"/>
      <c r="K19" s="78"/>
      <c r="L19" s="78"/>
      <c r="M19" s="75"/>
    </row>
    <row r="20" spans="1:13" ht="30" customHeight="1" x14ac:dyDescent="0.25">
      <c r="A20" s="71"/>
      <c r="B20" s="79">
        <f t="shared" ca="1" si="0"/>
        <v>10</v>
      </c>
      <c r="C20" s="80" t="str">
        <f t="shared" si="2"/>
        <v xml:space="preserve"> </v>
      </c>
      <c r="D20" s="80">
        <f t="shared" si="1"/>
        <v>0</v>
      </c>
      <c r="E20" s="81"/>
      <c r="F20" s="81"/>
      <c r="G20" s="82"/>
      <c r="H20" s="82"/>
      <c r="I20" s="83"/>
      <c r="J20" s="81"/>
      <c r="K20" s="84"/>
      <c r="L20" s="84"/>
      <c r="M20" s="75"/>
    </row>
    <row r="21" spans="1:13" ht="54" customHeight="1" x14ac:dyDescent="0.25">
      <c r="A21" s="85"/>
      <c r="B21" s="86"/>
      <c r="C21" s="86"/>
      <c r="D21" s="86"/>
      <c r="E21" s="245" t="s">
        <v>26</v>
      </c>
      <c r="F21" s="245"/>
      <c r="G21" s="245"/>
      <c r="H21" s="245"/>
      <c r="I21" s="245"/>
      <c r="J21" s="245"/>
      <c r="K21" s="245"/>
      <c r="L21" s="245"/>
      <c r="M21" s="245"/>
    </row>
  </sheetData>
  <sheetProtection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1:E21 A5:M20 A4:B4 A2:M3">
    <cfRule type="expression" dxfId="68" priority="1">
      <formula>AND(CELL("защита", A2)=0, NOT(ISBLANK(A2)))</formula>
    </cfRule>
    <cfRule type="expression" dxfId="67" priority="2">
      <formula>AND(CELL("защита", A2)=0, ISBLANK(A2))</formula>
    </cfRule>
    <cfRule type="expression" dxfId="66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59" customWidth="1"/>
    <col min="2" max="2" width="4.42578125" style="165" customWidth="1"/>
    <col min="3" max="3" width="26.7109375" style="159" customWidth="1"/>
    <col min="4" max="4" width="28.5703125" style="159" customWidth="1"/>
    <col min="5" max="5" width="50.5703125" style="165" customWidth="1"/>
    <col min="6" max="6" width="8.7109375" style="166" customWidth="1"/>
    <col min="7" max="16384" width="9.140625" style="159"/>
  </cols>
  <sheetData>
    <row r="2" spans="2:10" s="162" customFormat="1" ht="20.100000000000001" customHeight="1" x14ac:dyDescent="0.25">
      <c r="B2" s="163"/>
      <c r="C2" s="258" t="str">
        <f>"Номер закупки "&amp;ОФЕРТА!D2</f>
        <v>Номер закупки 47</v>
      </c>
      <c r="D2" s="258"/>
      <c r="E2" s="258"/>
      <c r="F2" s="258"/>
      <c r="G2" s="160"/>
      <c r="H2" s="160"/>
      <c r="I2" s="161"/>
      <c r="J2" s="161"/>
    </row>
    <row r="3" spans="2:10" s="162" customFormat="1" ht="20.100000000000001" customHeight="1" x14ac:dyDescent="0.25">
      <c r="B3" s="163"/>
      <c r="C3" s="258" t="str">
        <f>"Предмет договора: "&amp;ОФЕРТА!D8</f>
        <v xml:space="preserve">Предмет договора: </v>
      </c>
      <c r="D3" s="258"/>
      <c r="E3" s="258"/>
      <c r="F3" s="258"/>
      <c r="G3" s="160"/>
      <c r="H3" s="160"/>
      <c r="I3" s="161"/>
      <c r="J3" s="161"/>
    </row>
    <row r="4" spans="2:10" ht="18" customHeight="1" x14ac:dyDescent="0.25">
      <c r="B4" s="253" t="s">
        <v>324</v>
      </c>
      <c r="C4" s="253"/>
      <c r="D4" s="253"/>
      <c r="E4" s="253"/>
      <c r="F4" s="254"/>
    </row>
    <row r="5" spans="2:10" ht="312" customHeight="1" x14ac:dyDescent="0.25">
      <c r="B5" s="164"/>
      <c r="C5" s="255"/>
      <c r="D5" s="256"/>
      <c r="E5" s="256"/>
      <c r="F5" s="257"/>
    </row>
    <row r="6" spans="2:10" ht="18" customHeight="1" x14ac:dyDescent="0.25"/>
  </sheetData>
  <sheetProtection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B232" sqref="B232"/>
    </sheetView>
  </sheetViews>
  <sheetFormatPr defaultRowHeight="15" x14ac:dyDescent="0.25"/>
  <cols>
    <col min="1" max="1" width="26.5703125" style="98" customWidth="1"/>
    <col min="2" max="2" width="24.5703125" style="98" customWidth="1"/>
    <col min="3" max="3" width="30.28515625" style="98" customWidth="1"/>
    <col min="4" max="4" width="26.28515625" style="98" customWidth="1"/>
    <col min="5" max="5" width="26.42578125" style="98" customWidth="1"/>
    <col min="6" max="6" width="37.7109375" style="98" customWidth="1"/>
    <col min="7" max="7" width="39.42578125" style="98" customWidth="1"/>
    <col min="8" max="8" width="30.85546875" style="98" customWidth="1"/>
    <col min="9" max="9" width="44.5703125" style="98" customWidth="1"/>
    <col min="10" max="13" width="19.7109375" style="98" customWidth="1"/>
  </cols>
  <sheetData>
    <row r="1" spans="1:15" hidden="1" x14ac:dyDescent="0.25">
      <c r="A1" s="98" t="s">
        <v>42</v>
      </c>
      <c r="B1" s="98" t="s">
        <v>3</v>
      </c>
      <c r="C1" s="98" t="s">
        <v>4</v>
      </c>
      <c r="D1" s="98" t="s">
        <v>74</v>
      </c>
      <c r="E1" s="98" t="s">
        <v>311</v>
      </c>
      <c r="F1" s="98" t="s">
        <v>75</v>
      </c>
      <c r="G1" s="98" t="s">
        <v>312</v>
      </c>
      <c r="H1" s="98" t="s">
        <v>247</v>
      </c>
      <c r="J1" s="98" t="s">
        <v>348</v>
      </c>
      <c r="K1" s="98" t="s">
        <v>347</v>
      </c>
      <c r="L1" s="98" t="s">
        <v>349</v>
      </c>
    </row>
    <row r="2" spans="1:15" hidden="1" x14ac:dyDescent="0.25">
      <c r="A2" s="98">
        <f>ОсновнаяИнформация_СокрНаименование</f>
        <v>0</v>
      </c>
      <c r="B2" s="98" t="str">
        <f>ОсновнаяИнформация_ИННУчастника</f>
        <v xml:space="preserve"> </v>
      </c>
      <c r="C2" s="98">
        <f>ОсновнаяИнформация_КППУчастника</f>
        <v>0</v>
      </c>
      <c r="D2" s="98">
        <f>ОсновнаяИнформация_МестонахождениеУчастника</f>
        <v>0</v>
      </c>
      <c r="E2" s="99">
        <f>Анкета!D33</f>
        <v>0</v>
      </c>
      <c r="F2" s="98">
        <f>Анкета!D35</f>
        <v>0</v>
      </c>
      <c r="G2" s="99">
        <f>Анкета!D37</f>
        <v>0</v>
      </c>
      <c r="H2" s="98">
        <f>СМСП</f>
        <v>0</v>
      </c>
      <c r="J2" s="167">
        <f>ОФЕРТА!D2</f>
        <v>47</v>
      </c>
      <c r="K2" s="168">
        <f>ОФЕРТА!D8</f>
        <v>0</v>
      </c>
      <c r="L2" s="167">
        <f>ПредложениеПоЗакупкам</f>
        <v>0</v>
      </c>
    </row>
    <row r="3" spans="1:15" hidden="1" x14ac:dyDescent="0.25"/>
    <row r="4" spans="1:15" hidden="1" x14ac:dyDescent="0.25">
      <c r="A4" s="98" t="s">
        <v>323</v>
      </c>
    </row>
    <row r="5" spans="1:15" hidden="1" x14ac:dyDescent="0.25">
      <c r="A5" s="98">
        <f>ЗамечанияПредложения</f>
        <v>0</v>
      </c>
    </row>
    <row r="6" spans="1:15" hidden="1" x14ac:dyDescent="0.25"/>
    <row r="7" spans="1:15" ht="15.75" hidden="1" thickBot="1" x14ac:dyDescent="0.3">
      <c r="A7" s="152" t="s">
        <v>333</v>
      </c>
      <c r="B7" s="152" t="s">
        <v>334</v>
      </c>
      <c r="C7" s="153" t="s">
        <v>335</v>
      </c>
      <c r="D7" s="152" t="s">
        <v>3</v>
      </c>
      <c r="E7" s="152" t="s">
        <v>247</v>
      </c>
      <c r="F7" s="152" t="s">
        <v>336</v>
      </c>
      <c r="G7" s="153" t="s">
        <v>337</v>
      </c>
      <c r="H7" s="153" t="s">
        <v>338</v>
      </c>
      <c r="I7" s="153" t="s">
        <v>339</v>
      </c>
      <c r="K7" s="154" t="s">
        <v>340</v>
      </c>
      <c r="L7" s="154" t="s">
        <v>341</v>
      </c>
      <c r="N7" s="154" t="s">
        <v>342</v>
      </c>
      <c r="O7" s="154" t="s">
        <v>341</v>
      </c>
    </row>
    <row r="8" spans="1:15" hidden="1" x14ac:dyDescent="0.25">
      <c r="A8" s="155"/>
      <c r="B8" s="156">
        <f>Оферта_Наименование</f>
        <v>0</v>
      </c>
      <c r="C8" s="156">
        <f>ОсновнаяИнформация_СокрНаименование</f>
        <v>0</v>
      </c>
      <c r="D8" s="98" t="str">
        <f>ОсновнаяИнформация_ИННУчастника</f>
        <v xml:space="preserve"> </v>
      </c>
      <c r="E8" s="98" t="str">
        <f>IF(Подрядчики[[#This Row],[Вид Работ (услуг)]]="","",СМСП)</f>
        <v/>
      </c>
      <c r="F8" s="156" t="str" cm="1">
        <f t="array" ref="F8">IFERROR(INDEX('Виды работ'!$C$7:$C$193, SMALL(IF(NOT(ISBLANK('Виды работ'!$F$7:$F$193)),ROW('Виды работ'!$C$7:$C$193)-6,""),ROW()-7)),"")</f>
        <v/>
      </c>
      <c r="G8" s="98">
        <f>ОсновнаяИнформация_ФИОРуковод</f>
        <v>0</v>
      </c>
      <c r="H8" s="98" t="str">
        <f>IF(Подрядчики[[#This Row],[Вид Работ (услуг)]]="","",CONCATENATE($L$15,IF($L$16="","",";"),$L$16,IF($L$17="","",";"),$L$17,IF($L$18="","",";"),$L$18,IF($L$19="","",";"),$L$19))</f>
        <v/>
      </c>
      <c r="I8" s="98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98" t="str">
        <f t="shared" ref="A9:A71" si="0">IF($A$8="","",$A$8)</f>
        <v/>
      </c>
      <c r="B9" s="98" t="str">
        <f>IF(Подрядчики[[#This Row],[Вид Работ (услуг)]]="","",Оферта_Наименование)</f>
        <v/>
      </c>
      <c r="C9" s="98" t="str">
        <f>IF(Подрядчики[[#This Row],[Вид Работ (услуг)]]="","",ОсновнаяИнформация_СокрНаименование)</f>
        <v/>
      </c>
      <c r="D9" s="98" t="str">
        <f>IF(Подрядчики[[#This Row],[Вид Работ (услуг)]]="","",ОсновнаяИнформация_ИННУчастника)</f>
        <v/>
      </c>
      <c r="E9" s="98" t="str">
        <f>IF(Подрядчики[[#This Row],[Вид Работ (услуг)]]="","",СМСП)</f>
        <v/>
      </c>
      <c r="F9" s="98" t="str" cm="1">
        <f t="array" ref="F9">IFERROR(INDEX('Виды работ'!$C$7:$C$193, SMALL(IF(NOT(ISBLANK('Виды работ'!$F$7:$F$193)),ROW('Виды работ'!$C$7:$C$193)-6,""),ROW()-7)),"")</f>
        <v/>
      </c>
      <c r="G9" s="98" t="str">
        <f>IF(Подрядчики[[#This Row],[Вид Работ (услуг)]]="","",ОсновнаяИнформация_ФИОРуковод)</f>
        <v/>
      </c>
      <c r="H9" s="98" t="str">
        <f>IF(Подрядчики[[#This Row],[Вид Работ (услуг)]]="","",CONCATENATE($L$15,IF($L$16="","",";"),$L$16,IF($L$17="","",";"),$L$17,IF($L$18="","",";"),$L$18,IF($L$19="","",";"),$L$19))</f>
        <v/>
      </c>
      <c r="I9" s="98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98" t="str">
        <f t="shared" si="0"/>
        <v/>
      </c>
      <c r="B10" s="98" t="str">
        <f>IF(Подрядчики[[#This Row],[Вид Работ (услуг)]]="","",Оферта_Наименование)</f>
        <v/>
      </c>
      <c r="C10" s="98" t="str">
        <f>IF(Подрядчики[[#This Row],[Вид Работ (услуг)]]="","",ОсновнаяИнформация_СокрНаименование)</f>
        <v/>
      </c>
      <c r="D10" s="98" t="str">
        <f>IF(Подрядчики[[#This Row],[Вид Работ (услуг)]]="","",ОсновнаяИнформация_ИННУчастника)</f>
        <v/>
      </c>
      <c r="E10" s="98" t="str">
        <f>IF(Подрядчики[[#This Row],[Вид Работ (услуг)]]="","",СМСП)</f>
        <v/>
      </c>
      <c r="F10" s="98" t="str" cm="1">
        <f t="array" ref="F10">IFERROR(INDEX('Виды работ'!$C$7:$C$193, SMALL(IF(NOT(ISBLANK('Виды работ'!$F$7:$F$193)),ROW('Виды работ'!$C$7:$C$193)-6,""),ROW()-7)),"")</f>
        <v/>
      </c>
      <c r="G10" s="98" t="str">
        <f>IF(Подрядчики[[#This Row],[Вид Работ (услуг)]]="","",ОсновнаяИнформация_ФИОРуковод)</f>
        <v/>
      </c>
      <c r="H10" s="98" t="str">
        <f>IF(Подрядчики[[#This Row],[Вид Работ (услуг)]]="","",CONCATENATE($L$15,IF($L$16="","",";"),$L$16,IF($L$17="","",";"),$L$17,IF($L$18="","",";"),$L$18,IF($L$19="","",";"),$L$19))</f>
        <v/>
      </c>
      <c r="I10" s="98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98" t="str">
        <f t="shared" si="0"/>
        <v/>
      </c>
      <c r="B11" s="98" t="str">
        <f>IF(Подрядчики[[#This Row],[Вид Работ (услуг)]]="","",Оферта_Наименование)</f>
        <v/>
      </c>
      <c r="C11" s="98" t="str">
        <f>IF(Подрядчики[[#This Row],[Вид Работ (услуг)]]="","",ОсновнаяИнформация_СокрНаименование)</f>
        <v/>
      </c>
      <c r="D11" s="98" t="str">
        <f>IF(Подрядчики[[#This Row],[Вид Работ (услуг)]]="","",ОсновнаяИнформация_ИННУчастника)</f>
        <v/>
      </c>
      <c r="E11" s="98" t="str">
        <f>IF(Подрядчики[[#This Row],[Вид Работ (услуг)]]="","",СМСП)</f>
        <v/>
      </c>
      <c r="F11" s="98" t="str" cm="1">
        <f t="array" ref="F11">IFERROR(INDEX('Виды работ'!$C$7:$C$193, SMALL(IF(NOT(ISBLANK('Виды работ'!$F$7:$F$193)),ROW('Виды работ'!$C$7:$C$193)-6,""),ROW()-7)),"")</f>
        <v/>
      </c>
      <c r="G11" s="98" t="str">
        <f>IF(Подрядчики[[#This Row],[Вид Работ (услуг)]]="","",ОсновнаяИнформация_ФИОРуковод)</f>
        <v/>
      </c>
      <c r="H11" s="98" t="str">
        <f>IF(Подрядчики[[#This Row],[Вид Работ (услуг)]]="","",CONCATENATE($L$15,IF($L$16="","",";"),$L$16,IF($L$17="","",";"),$L$17,IF($L$18="","",";"),$L$18,IF($L$19="","",";"),$L$19))</f>
        <v/>
      </c>
      <c r="I11" s="98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98" t="str">
        <f t="shared" si="0"/>
        <v/>
      </c>
      <c r="B12" s="98" t="str">
        <f>IF(Подрядчики[[#This Row],[Вид Работ (услуг)]]="","",Оферта_Наименование)</f>
        <v/>
      </c>
      <c r="C12" s="98" t="str">
        <f>IF(Подрядчики[[#This Row],[Вид Работ (услуг)]]="","",ОсновнаяИнформация_СокрНаименование)</f>
        <v/>
      </c>
      <c r="D12" s="98" t="str">
        <f>IF(Подрядчики[[#This Row],[Вид Работ (услуг)]]="","",ОсновнаяИнформация_ИННУчастника)</f>
        <v/>
      </c>
      <c r="E12" s="98" t="str">
        <f>IF(Подрядчики[[#This Row],[Вид Работ (услуг)]]="","",СМСП)</f>
        <v/>
      </c>
      <c r="F12" s="98" t="str" cm="1">
        <f t="array" ref="F12">IFERROR(INDEX('Виды работ'!$C$7:$C$193, SMALL(IF(NOT(ISBLANK('Виды работ'!$F$7:$F$193)),ROW('Виды работ'!$C$7:$C$193)-6,""),ROW()-7)),"")</f>
        <v/>
      </c>
      <c r="G12" s="98" t="str">
        <f>IF(Подрядчики[[#This Row],[Вид Работ (услуг)]]="","",ОсновнаяИнформация_ФИОРуковод)</f>
        <v/>
      </c>
      <c r="H12" s="98" t="str">
        <f>IF(Подрядчики[[#This Row],[Вид Работ (услуг)]]="","",CONCATENATE($L$15,IF($L$16="","",";"),$L$16,IF($L$17="","",";"),$L$17,IF($L$18="","",";"),$L$18,IF($L$19="","",";"),$L$19))</f>
        <v/>
      </c>
      <c r="I12" s="98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98" t="str">
        <f t="shared" si="0"/>
        <v/>
      </c>
      <c r="B13" s="98" t="str">
        <f>IF(Подрядчики[[#This Row],[Вид Работ (услуг)]]="","",Оферта_Наименование)</f>
        <v/>
      </c>
      <c r="C13" s="98" t="str">
        <f>IF(Подрядчики[[#This Row],[Вид Работ (услуг)]]="","",ОсновнаяИнформация_СокрНаименование)</f>
        <v/>
      </c>
      <c r="D13" s="98" t="str">
        <f>IF(Подрядчики[[#This Row],[Вид Работ (услуг)]]="","",ОсновнаяИнформация_ИННУчастника)</f>
        <v/>
      </c>
      <c r="E13" s="98" t="str">
        <f>IF(Подрядчики[[#This Row],[Вид Работ (услуг)]]="","",СМСП)</f>
        <v/>
      </c>
      <c r="F13" s="98" t="str" cm="1">
        <f t="array" ref="F13">IFERROR(INDEX('Виды работ'!$C$7:$C$193, SMALL(IF(NOT(ISBLANK('Виды работ'!$F$7:$F$193)),ROW('Виды работ'!$C$7:$C$193)-6,""),ROW()-7)),"")</f>
        <v/>
      </c>
      <c r="G13" s="98" t="str">
        <f>IF(Подрядчики[[#This Row],[Вид Работ (услуг)]]="","",ОсновнаяИнформация_ФИОРуковод)</f>
        <v/>
      </c>
      <c r="H13" s="98" t="str">
        <f>IF(Подрядчики[[#This Row],[Вид Работ (услуг)]]="","",CONCATENATE($L$15,IF($L$16="","",";"),$L$16,IF($L$17="","",";"),$L$17,IF($L$18="","",";"),$L$18,IF($L$19="","",";"),$L$19))</f>
        <v/>
      </c>
      <c r="I13" s="98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98" t="str">
        <f t="shared" si="0"/>
        <v/>
      </c>
      <c r="B14" s="98" t="str">
        <f>IF(Подрядчики[[#This Row],[Вид Работ (услуг)]]="","",Оферта_Наименование)</f>
        <v/>
      </c>
      <c r="C14" s="98" t="str">
        <f>IF(Подрядчики[[#This Row],[Вид Работ (услуг)]]="","",ОсновнаяИнформация_СокрНаименование)</f>
        <v/>
      </c>
      <c r="D14" s="98" t="str">
        <f>IF(Подрядчики[[#This Row],[Вид Работ (услуг)]]="","",ОсновнаяИнформация_ИННУчастника)</f>
        <v/>
      </c>
      <c r="E14" s="98" t="str">
        <f>IF(Подрядчики[[#This Row],[Вид Работ (услуг)]]="","",СМСП)</f>
        <v/>
      </c>
      <c r="F14" s="98" t="str" cm="1">
        <f t="array" ref="F14">IFERROR(INDEX('Виды работ'!$C$7:$C$193, SMALL(IF(NOT(ISBLANK('Виды работ'!$F$7:$F$193)),ROW('Виды работ'!$C$7:$C$193)-6,""),ROW()-7)),"")</f>
        <v/>
      </c>
      <c r="G14" s="98" t="str">
        <f>IF(Подрядчики[[#This Row],[Вид Работ (услуг)]]="","",ОсновнаяИнформация_ФИОРуковод)</f>
        <v/>
      </c>
      <c r="H14" s="98" t="str">
        <f>IF(Подрядчики[[#This Row],[Вид Работ (услуг)]]="","",CONCATENATE($L$15,IF($L$16="","",";"),$L$16,IF($L$17="","",";"),$L$17,IF($L$18="","",";"),$L$18,IF($L$19="","",";"),$L$19))</f>
        <v/>
      </c>
      <c r="I14" s="98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98" t="str">
        <f t="shared" si="0"/>
        <v/>
      </c>
      <c r="B15" s="98" t="str">
        <f>IF(Подрядчики[[#This Row],[Вид Работ (услуг)]]="","",Оферта_Наименование)</f>
        <v/>
      </c>
      <c r="C15" s="98" t="str">
        <f>IF(Подрядчики[[#This Row],[Вид Работ (услуг)]]="","",ОсновнаяИнформация_СокрНаименование)</f>
        <v/>
      </c>
      <c r="D15" s="98" t="str">
        <f>IF(Подрядчики[[#This Row],[Вид Работ (услуг)]]="","",ОсновнаяИнформация_ИННУчастника)</f>
        <v/>
      </c>
      <c r="E15" s="98" t="str">
        <f>IF(Подрядчики[[#This Row],[Вид Работ (услуг)]]="","",СМСП)</f>
        <v/>
      </c>
      <c r="F15" s="98" t="str" cm="1">
        <f t="array" ref="F15">IFERROR(INDEX('Виды работ'!$C$7:$C$193, SMALL(IF(NOT(ISBLANK('Виды работ'!$F$7:$F$193)),ROW('Виды работ'!$C$7:$C$193)-6,""),ROW()-7)),"")</f>
        <v/>
      </c>
      <c r="G15" s="98" t="str">
        <f>IF(Подрядчики[[#This Row],[Вид Работ (услуг)]]="","",ОсновнаяИнформация_ФИОРуковод)</f>
        <v/>
      </c>
      <c r="H15" s="98" t="str">
        <f>IF(Подрядчики[[#This Row],[Вид Работ (услуг)]]="","",CONCATENATE($L$15,IF($L$16="","",";"),$L$16,IF($L$17="","",";"),$L$17,IF($L$18="","",";"),$L$18,IF($L$19="","",";"),$L$19))</f>
        <v/>
      </c>
      <c r="I15" s="98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98" t="str">
        <f t="shared" si="0"/>
        <v/>
      </c>
      <c r="B16" s="98" t="str">
        <f>IF(Подрядчики[[#This Row],[Вид Работ (услуг)]]="","",Оферта_Наименование)</f>
        <v/>
      </c>
      <c r="C16" s="98" t="str">
        <f>IF(Подрядчики[[#This Row],[Вид Работ (услуг)]]="","",ОсновнаяИнформация_СокрНаименование)</f>
        <v/>
      </c>
      <c r="D16" s="98" t="str">
        <f>IF(Подрядчики[[#This Row],[Вид Работ (услуг)]]="","",ОсновнаяИнформация_ИННУчастника)</f>
        <v/>
      </c>
      <c r="E16" s="98" t="str">
        <f>IF(Подрядчики[[#This Row],[Вид Работ (услуг)]]="","",СМСП)</f>
        <v/>
      </c>
      <c r="F16" s="98" t="str" cm="1">
        <f t="array" ref="F16">IFERROR(INDEX('Виды работ'!$C$7:$C$193, SMALL(IF(NOT(ISBLANK('Виды работ'!$F$7:$F$193)),ROW('Виды работ'!$C$7:$C$193)-6,""),ROW()-7)),"")</f>
        <v/>
      </c>
      <c r="G16" s="98" t="str">
        <f>IF(Подрядчики[[#This Row],[Вид Работ (услуг)]]="","",ОсновнаяИнформация_ФИОРуковод)</f>
        <v/>
      </c>
      <c r="H16" s="98" t="str">
        <f>IF(Подрядчики[[#This Row],[Вид Работ (услуг)]]="","",CONCATENATE($L$15,IF($L$16="","",";"),$L$16,IF($L$17="","",";"),$L$17,IF($L$18="","",";"),$L$18,IF($L$19="","",";"),$L$19))</f>
        <v/>
      </c>
      <c r="I16" s="98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98" t="str">
        <f t="shared" si="0"/>
        <v/>
      </c>
      <c r="B17" s="98" t="str">
        <f>IF(Подрядчики[[#This Row],[Вид Работ (услуг)]]="","",Оферта_Наименование)</f>
        <v/>
      </c>
      <c r="C17" s="98" t="str">
        <f>IF(Подрядчики[[#This Row],[Вид Работ (услуг)]]="","",ОсновнаяИнформация_СокрНаименование)</f>
        <v/>
      </c>
      <c r="D17" s="98" t="str">
        <f>IF(Подрядчики[[#This Row],[Вид Работ (услуг)]]="","",ОсновнаяИнформация_ИННУчастника)</f>
        <v/>
      </c>
      <c r="E17" s="98" t="str">
        <f>IF(Подрядчики[[#This Row],[Вид Работ (услуг)]]="","",СМСП)</f>
        <v/>
      </c>
      <c r="F17" s="98" t="str" cm="1">
        <f t="array" ref="F17">IFERROR(INDEX('Виды работ'!$C$7:$C$193, SMALL(IF(NOT(ISBLANK('Виды работ'!$F$7:$F$193)),ROW('Виды работ'!$C$7:$C$193)-6,""),ROW()-7)),"")</f>
        <v/>
      </c>
      <c r="G17" s="98" t="str">
        <f>IF(Подрядчики[[#This Row],[Вид Работ (услуг)]]="","",ОсновнаяИнформация_ФИОРуковод)</f>
        <v/>
      </c>
      <c r="H17" s="98" t="str">
        <f>IF(Подрядчики[[#This Row],[Вид Работ (услуг)]]="","",CONCATENATE($L$15,IF($L$16="","",";"),$L$16,IF($L$17="","",";"),$L$17,IF($L$18="","",";"),$L$18,IF($L$19="","",";"),$L$19))</f>
        <v/>
      </c>
      <c r="I17" s="98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98" t="str">
        <f t="shared" si="0"/>
        <v/>
      </c>
      <c r="B18" s="98" t="str">
        <f>IF(Подрядчики[[#This Row],[Вид Работ (услуг)]]="","",Оферта_Наименование)</f>
        <v/>
      </c>
      <c r="C18" s="98" t="str">
        <f>IF(Подрядчики[[#This Row],[Вид Работ (услуг)]]="","",ОсновнаяИнформация_СокрНаименование)</f>
        <v/>
      </c>
      <c r="D18" s="98" t="str">
        <f>IF(Подрядчики[[#This Row],[Вид Работ (услуг)]]="","",ОсновнаяИнформация_ИННУчастника)</f>
        <v/>
      </c>
      <c r="E18" s="98" t="str">
        <f>IF(Подрядчики[[#This Row],[Вид Работ (услуг)]]="","",СМСП)</f>
        <v/>
      </c>
      <c r="F18" s="98" t="str" cm="1">
        <f t="array" ref="F18">IFERROR(INDEX('Виды работ'!$C$7:$C$193, SMALL(IF(NOT(ISBLANK('Виды работ'!$F$7:$F$193)),ROW('Виды работ'!$C$7:$C$193)-6,""),ROW()-7)),"")</f>
        <v/>
      </c>
      <c r="G18" s="98" t="str">
        <f>IF(Подрядчики[[#This Row],[Вид Работ (услуг)]]="","",ОсновнаяИнформация_ФИОРуковод)</f>
        <v/>
      </c>
      <c r="H18" s="98" t="str">
        <f>IF(Подрядчики[[#This Row],[Вид Работ (услуг)]]="","",CONCATENATE($L$15,IF($L$16="","",";"),$L$16,IF($L$17="","",";"),$L$17,IF($L$18="","",";"),$L$18,IF($L$19="","",";"),$L$19))</f>
        <v/>
      </c>
      <c r="I18" s="98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98" t="str">
        <f t="shared" si="0"/>
        <v/>
      </c>
      <c r="B19" s="98" t="str">
        <f>IF(Подрядчики[[#This Row],[Вид Работ (услуг)]]="","",Оферта_Наименование)</f>
        <v/>
      </c>
      <c r="C19" s="98" t="str">
        <f>IF(Подрядчики[[#This Row],[Вид Работ (услуг)]]="","",ОсновнаяИнформация_СокрНаименование)</f>
        <v/>
      </c>
      <c r="D19" s="98" t="str">
        <f>IF(Подрядчики[[#This Row],[Вид Работ (услуг)]]="","",ОсновнаяИнформация_ИННУчастника)</f>
        <v/>
      </c>
      <c r="E19" s="98" t="str">
        <f>IF(Подрядчики[[#This Row],[Вид Работ (услуг)]]="","",СМСП)</f>
        <v/>
      </c>
      <c r="F19" s="98" t="str" cm="1">
        <f t="array" ref="F19">IFERROR(INDEX('Виды работ'!$C$7:$C$193, SMALL(IF(NOT(ISBLANK('Виды работ'!$F$7:$F$193)),ROW('Виды работ'!$C$7:$C$193)-6,""),ROW()-7)),"")</f>
        <v/>
      </c>
      <c r="G19" s="98" t="str">
        <f>IF(Подрядчики[[#This Row],[Вид Работ (услуг)]]="","",ОсновнаяИнформация_ФИОРуковод)</f>
        <v/>
      </c>
      <c r="H19" s="98" t="str">
        <f>IF(Подрядчики[[#This Row],[Вид Работ (услуг)]]="","",CONCATENATE($L$15,IF($L$16="","",";"),$L$16,IF($L$17="","",";"),$L$17,IF($L$18="","",";"),$L$18,IF($L$19="","",";"),$L$19))</f>
        <v/>
      </c>
      <c r="I19" s="98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98" t="str">
        <f t="shared" si="0"/>
        <v/>
      </c>
      <c r="B20" s="98" t="str">
        <f>IF(Подрядчики[[#This Row],[Вид Работ (услуг)]]="","",Оферта_Наименование)</f>
        <v/>
      </c>
      <c r="C20" s="98" t="str">
        <f>IF(Подрядчики[[#This Row],[Вид Работ (услуг)]]="","",ОсновнаяИнформация_СокрНаименование)</f>
        <v/>
      </c>
      <c r="D20" s="98" t="str">
        <f>IF(Подрядчики[[#This Row],[Вид Работ (услуг)]]="","",ОсновнаяИнформация_ИННУчастника)</f>
        <v/>
      </c>
      <c r="E20" s="98" t="str">
        <f>IF(Подрядчики[[#This Row],[Вид Работ (услуг)]]="","",СМСП)</f>
        <v/>
      </c>
      <c r="F20" s="98" t="str" cm="1">
        <f t="array" ref="F20">IFERROR(INDEX('Виды работ'!$C$7:$C$193, SMALL(IF(NOT(ISBLANK('Виды работ'!$F$7:$F$193)),ROW('Виды работ'!$C$7:$C$193)-6,""),ROW()-7)),"")</f>
        <v/>
      </c>
      <c r="G20" s="98" t="str">
        <f>IF(Подрядчики[[#This Row],[Вид Работ (услуг)]]="","",ОсновнаяИнформация_ФИОРуковод)</f>
        <v/>
      </c>
      <c r="H20" s="98" t="str">
        <f>IF(Подрядчики[[#This Row],[Вид Работ (услуг)]]="","",CONCATENATE($L$15,IF($L$16="","",";"),$L$16,IF($L$17="","",";"),$L$17,IF($L$18="","",";"),$L$18,IF($L$19="","",";"),$L$19))</f>
        <v/>
      </c>
      <c r="I20" s="98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98" t="str">
        <f t="shared" si="0"/>
        <v/>
      </c>
      <c r="B21" s="98" t="str">
        <f>IF(Подрядчики[[#This Row],[Вид Работ (услуг)]]="","",Оферта_Наименование)</f>
        <v/>
      </c>
      <c r="C21" s="98" t="str">
        <f>IF(Подрядчики[[#This Row],[Вид Работ (услуг)]]="","",ОсновнаяИнформация_СокрНаименование)</f>
        <v/>
      </c>
      <c r="D21" s="98" t="str">
        <f>IF(Подрядчики[[#This Row],[Вид Работ (услуг)]]="","",ОсновнаяИнформация_ИННУчастника)</f>
        <v/>
      </c>
      <c r="E21" s="98" t="str">
        <f>IF(Подрядчики[[#This Row],[Вид Работ (услуг)]]="","",СМСП)</f>
        <v/>
      </c>
      <c r="F21" s="98" t="str" cm="1">
        <f t="array" ref="F21">IFERROR(INDEX('Виды работ'!$C$7:$C$193, SMALL(IF(NOT(ISBLANK('Виды работ'!$F$7:$F$193)),ROW('Виды работ'!$C$7:$C$193)-6,""),ROW()-7)),"")</f>
        <v/>
      </c>
      <c r="G21" s="98" t="str">
        <f>IF(Подрядчики[[#This Row],[Вид Работ (услуг)]]="","",ОсновнаяИнформация_ФИОРуковод)</f>
        <v/>
      </c>
      <c r="H21" s="98" t="str">
        <f>IF(Подрядчики[[#This Row],[Вид Работ (услуг)]]="","",CONCATENATE($L$15,IF($L$16="","",";"),$L$16,IF($L$17="","",";"),$L$17,IF($L$18="","",";"),$L$18,IF($L$19="","",";"),$L$19))</f>
        <v/>
      </c>
      <c r="I21" s="98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98" t="str">
        <f t="shared" si="0"/>
        <v/>
      </c>
      <c r="B22" s="98" t="str">
        <f>IF(Подрядчики[[#This Row],[Вид Работ (услуг)]]="","",Оферта_Наименование)</f>
        <v/>
      </c>
      <c r="C22" s="98" t="str">
        <f>IF(Подрядчики[[#This Row],[Вид Работ (услуг)]]="","",ОсновнаяИнформация_СокрНаименование)</f>
        <v/>
      </c>
      <c r="D22" s="98" t="str">
        <f>IF(Подрядчики[[#This Row],[Вид Работ (услуг)]]="","",ОсновнаяИнформация_ИННУчастника)</f>
        <v/>
      </c>
      <c r="E22" s="98" t="str">
        <f>IF(Подрядчики[[#This Row],[Вид Работ (услуг)]]="","",СМСП)</f>
        <v/>
      </c>
      <c r="F22" s="98" t="str" cm="1">
        <f t="array" ref="F22">IFERROR(INDEX('Виды работ'!$C$7:$C$193, SMALL(IF(NOT(ISBLANK('Виды работ'!$F$7:$F$193)),ROW('Виды работ'!$C$7:$C$193)-6,""),ROW()-7)),"")</f>
        <v/>
      </c>
      <c r="G22" s="98" t="str">
        <f>IF(Подрядчики[[#This Row],[Вид Работ (услуг)]]="","",ОсновнаяИнформация_ФИОРуковод)</f>
        <v/>
      </c>
      <c r="H22" s="98" t="str">
        <f>IF(Подрядчики[[#This Row],[Вид Работ (услуг)]]="","",CONCATENATE($L$15,IF($L$16="","",";"),$L$16,IF($L$17="","",";"),$L$17,IF($L$18="","",";"),$L$18,IF($L$19="","",";"),$L$19))</f>
        <v/>
      </c>
      <c r="I22" s="98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98" t="str">
        <f t="shared" si="0"/>
        <v/>
      </c>
      <c r="B23" s="98" t="str">
        <f>IF(Подрядчики[[#This Row],[Вид Работ (услуг)]]="","",Оферта_Наименование)</f>
        <v/>
      </c>
      <c r="C23" s="98" t="str">
        <f>IF(Подрядчики[[#This Row],[Вид Работ (услуг)]]="","",ОсновнаяИнформация_СокрНаименование)</f>
        <v/>
      </c>
      <c r="D23" s="98" t="str">
        <f>IF(Подрядчики[[#This Row],[Вид Работ (услуг)]]="","",ОсновнаяИнформация_ИННУчастника)</f>
        <v/>
      </c>
      <c r="E23" s="98" t="str">
        <f>IF(Подрядчики[[#This Row],[Вид Работ (услуг)]]="","",СМСП)</f>
        <v/>
      </c>
      <c r="F23" s="98" t="str" cm="1">
        <f t="array" ref="F23">IFERROR(INDEX('Виды работ'!$C$7:$C$193, SMALL(IF(NOT(ISBLANK('Виды работ'!$F$7:$F$193)),ROW('Виды работ'!$C$7:$C$193)-6,""),ROW()-7)),"")</f>
        <v/>
      </c>
      <c r="G23" s="98" t="str">
        <f>IF(Подрядчики[[#This Row],[Вид Работ (услуг)]]="","",ОсновнаяИнформация_ФИОРуковод)</f>
        <v/>
      </c>
      <c r="H23" s="98" t="str">
        <f>IF(Подрядчики[[#This Row],[Вид Работ (услуг)]]="","",CONCATENATE($L$15,IF($L$16="","",";"),$L$16,IF($L$17="","",";"),$L$17,IF($L$18="","",";"),$L$18,IF($L$19="","",";"),$L$19))</f>
        <v/>
      </c>
      <c r="I23" s="98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98" t="str">
        <f t="shared" si="0"/>
        <v/>
      </c>
      <c r="B24" s="98" t="str">
        <f>IF(Подрядчики[[#This Row],[Вид Работ (услуг)]]="","",Оферта_Наименование)</f>
        <v/>
      </c>
      <c r="C24" s="98" t="str">
        <f>IF(Подрядчики[[#This Row],[Вид Работ (услуг)]]="","",ОсновнаяИнформация_СокрНаименование)</f>
        <v/>
      </c>
      <c r="D24" s="98" t="str">
        <f>IF(Подрядчики[[#This Row],[Вид Работ (услуг)]]="","",ОсновнаяИнформация_ИННУчастника)</f>
        <v/>
      </c>
      <c r="E24" s="98" t="str">
        <f>IF(Подрядчики[[#This Row],[Вид Работ (услуг)]]="","",СМСП)</f>
        <v/>
      </c>
      <c r="F24" s="98" t="str" cm="1">
        <f t="array" ref="F24">IFERROR(INDEX('Виды работ'!$C$7:$C$193, SMALL(IF(NOT(ISBLANK('Виды работ'!$F$7:$F$193)),ROW('Виды работ'!$C$7:$C$193)-6,""),ROW()-7)),"")</f>
        <v/>
      </c>
      <c r="G24" s="98" t="str">
        <f>IF(Подрядчики[[#This Row],[Вид Работ (услуг)]]="","",ОсновнаяИнформация_ФИОРуковод)</f>
        <v/>
      </c>
      <c r="H24" s="98" t="str">
        <f>IF(Подрядчики[[#This Row],[Вид Работ (услуг)]]="","",CONCATENATE($L$15,IF($L$16="","",";"),$L$16,IF($L$17="","",";"),$L$17,IF($L$18="","",";"),$L$18,IF($L$19="","",";"),$L$19))</f>
        <v/>
      </c>
      <c r="I24" s="98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98" t="str">
        <f t="shared" si="0"/>
        <v/>
      </c>
      <c r="B25" s="98" t="str">
        <f>IF(Подрядчики[[#This Row],[Вид Работ (услуг)]]="","",Оферта_Наименование)</f>
        <v/>
      </c>
      <c r="C25" s="98" t="str">
        <f>IF(Подрядчики[[#This Row],[Вид Работ (услуг)]]="","",ОсновнаяИнформация_СокрНаименование)</f>
        <v/>
      </c>
      <c r="D25" s="98" t="str">
        <f>IF(Подрядчики[[#This Row],[Вид Работ (услуг)]]="","",ОсновнаяИнформация_ИННУчастника)</f>
        <v/>
      </c>
      <c r="E25" s="98" t="str">
        <f>IF(Подрядчики[[#This Row],[Вид Работ (услуг)]]="","",СМСП)</f>
        <v/>
      </c>
      <c r="F25" s="98" t="str" cm="1">
        <f t="array" ref="F25">IFERROR(INDEX('Виды работ'!$C$7:$C$193, SMALL(IF(NOT(ISBLANK('Виды работ'!$F$7:$F$193)),ROW('Виды работ'!$C$7:$C$193)-6,""),ROW()-7)),"")</f>
        <v/>
      </c>
      <c r="G25" s="98" t="str">
        <f>IF(Подрядчики[[#This Row],[Вид Работ (услуг)]]="","",ОсновнаяИнформация_ФИОРуковод)</f>
        <v/>
      </c>
      <c r="H25" s="98" t="str">
        <f>IF(Подрядчики[[#This Row],[Вид Работ (услуг)]]="","",CONCATENATE($L$15,IF($L$16="","",";"),$L$16,IF($L$17="","",";"),$L$17,IF($L$18="","",";"),$L$18,IF($L$19="","",";"),$L$19))</f>
        <v/>
      </c>
      <c r="I25" s="98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98" t="str">
        <f t="shared" si="0"/>
        <v/>
      </c>
      <c r="B26" s="98" t="str">
        <f>IF(Подрядчики[[#This Row],[Вид Работ (услуг)]]="","",Оферта_Наименование)</f>
        <v/>
      </c>
      <c r="C26" s="98" t="str">
        <f>IF(Подрядчики[[#This Row],[Вид Работ (услуг)]]="","",ОсновнаяИнформация_СокрНаименование)</f>
        <v/>
      </c>
      <c r="D26" s="98" t="str">
        <f>IF(Подрядчики[[#This Row],[Вид Работ (услуг)]]="","",ОсновнаяИнформация_ИННУчастника)</f>
        <v/>
      </c>
      <c r="E26" s="98" t="str">
        <f>IF(Подрядчики[[#This Row],[Вид Работ (услуг)]]="","",СМСП)</f>
        <v/>
      </c>
      <c r="F26" s="98" t="str" cm="1">
        <f t="array" ref="F26">IFERROR(INDEX('Виды работ'!$C$7:$C$193, SMALL(IF(NOT(ISBLANK('Виды работ'!$F$7:$F$193)),ROW('Виды работ'!$C$7:$C$193)-6,""),ROW()-7)),"")</f>
        <v/>
      </c>
      <c r="G26" s="98" t="str">
        <f>IF(Подрядчики[[#This Row],[Вид Работ (услуг)]]="","",ОсновнаяИнформация_ФИОРуковод)</f>
        <v/>
      </c>
      <c r="H26" s="98" t="str">
        <f>IF(Подрядчики[[#This Row],[Вид Работ (услуг)]]="","",CONCATENATE($L$15,IF($L$16="","",";"),$L$16,IF($L$17="","",";"),$L$17,IF($L$18="","",";"),$L$18,IF($L$19="","",";"),$L$19))</f>
        <v/>
      </c>
      <c r="I26" s="98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98" t="str">
        <f t="shared" si="0"/>
        <v/>
      </c>
      <c r="B27" s="98" t="str">
        <f>IF(Подрядчики[[#This Row],[Вид Работ (услуг)]]="","",Оферта_Наименование)</f>
        <v/>
      </c>
      <c r="C27" s="98" t="str">
        <f>IF(Подрядчики[[#This Row],[Вид Работ (услуг)]]="","",ОсновнаяИнформация_СокрНаименование)</f>
        <v/>
      </c>
      <c r="D27" s="98" t="str">
        <f>IF(Подрядчики[[#This Row],[Вид Работ (услуг)]]="","",ОсновнаяИнформация_ИННУчастника)</f>
        <v/>
      </c>
      <c r="E27" s="98" t="str">
        <f>IF(Подрядчики[[#This Row],[Вид Работ (услуг)]]="","",СМСП)</f>
        <v/>
      </c>
      <c r="F27" s="98" t="str" cm="1">
        <f t="array" ref="F27">IFERROR(INDEX('Виды работ'!$C$7:$C$193, SMALL(IF(NOT(ISBLANK('Виды работ'!$F$7:$F$193)),ROW('Виды работ'!$C$7:$C$193)-6,""),ROW()-7)),"")</f>
        <v/>
      </c>
      <c r="G27" s="98" t="str">
        <f>IF(Подрядчики[[#This Row],[Вид Работ (услуг)]]="","",ОсновнаяИнформация_ФИОРуковод)</f>
        <v/>
      </c>
      <c r="H27" s="98" t="str">
        <f>IF(Подрядчики[[#This Row],[Вид Работ (услуг)]]="","",CONCATENATE($L$15,IF($L$16="","",";"),$L$16,IF($L$17="","",";"),$L$17,IF($L$18="","",";"),$L$18,IF($L$19="","",";"),$L$19))</f>
        <v/>
      </c>
      <c r="I27" s="98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98" t="str">
        <f t="shared" si="0"/>
        <v/>
      </c>
      <c r="B28" s="98" t="str">
        <f>IF(Подрядчики[[#This Row],[Вид Работ (услуг)]]="","",Оферта_Наименование)</f>
        <v/>
      </c>
      <c r="C28" s="98" t="str">
        <f>IF(Подрядчики[[#This Row],[Вид Работ (услуг)]]="","",ОсновнаяИнформация_СокрНаименование)</f>
        <v/>
      </c>
      <c r="D28" s="98" t="str">
        <f>IF(Подрядчики[[#This Row],[Вид Работ (услуг)]]="","",ОсновнаяИнформация_ИННУчастника)</f>
        <v/>
      </c>
      <c r="E28" s="98" t="str">
        <f>IF(Подрядчики[[#This Row],[Вид Работ (услуг)]]="","",СМСП)</f>
        <v/>
      </c>
      <c r="F28" s="98" t="str" cm="1">
        <f t="array" ref="F28">IFERROR(INDEX('Виды работ'!$C$7:$C$193, SMALL(IF(NOT(ISBLANK('Виды работ'!$F$7:$F$193)),ROW('Виды работ'!$C$7:$C$193)-6,""),ROW()-7)),"")</f>
        <v/>
      </c>
      <c r="G28" s="98" t="str">
        <f>IF(Подрядчики[[#This Row],[Вид Работ (услуг)]]="","",ОсновнаяИнформация_ФИОРуковод)</f>
        <v/>
      </c>
      <c r="H28" s="98" t="str">
        <f>IF(Подрядчики[[#This Row],[Вид Работ (услуг)]]="","",CONCATENATE($L$15,IF($L$16="","",";"),$L$16,IF($L$17="","",";"),$L$17,IF($L$18="","",";"),$L$18,IF($L$19="","",";"),$L$19))</f>
        <v/>
      </c>
      <c r="I28" s="98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98" t="str">
        <f t="shared" si="0"/>
        <v/>
      </c>
      <c r="B29" s="98" t="str">
        <f>IF(Подрядчики[[#This Row],[Вид Работ (услуг)]]="","",Оферта_Наименование)</f>
        <v/>
      </c>
      <c r="C29" s="98" t="str">
        <f>IF(Подрядчики[[#This Row],[Вид Работ (услуг)]]="","",ОсновнаяИнформация_СокрНаименование)</f>
        <v/>
      </c>
      <c r="D29" s="98" t="str">
        <f>IF(Подрядчики[[#This Row],[Вид Работ (услуг)]]="","",ОсновнаяИнформация_ИННУчастника)</f>
        <v/>
      </c>
      <c r="E29" s="98" t="str">
        <f>IF(Подрядчики[[#This Row],[Вид Работ (услуг)]]="","",СМСП)</f>
        <v/>
      </c>
      <c r="F29" s="98" t="str" cm="1">
        <f t="array" ref="F29">IFERROR(INDEX('Виды работ'!$C$7:$C$193, SMALL(IF(NOT(ISBLANK('Виды работ'!$F$7:$F$193)),ROW('Виды работ'!$C$7:$C$193)-6,""),ROW()-7)),"")</f>
        <v/>
      </c>
      <c r="G29" s="98" t="str">
        <f>IF(Подрядчики[[#This Row],[Вид Работ (услуг)]]="","",ОсновнаяИнформация_ФИОРуковод)</f>
        <v/>
      </c>
      <c r="H29" s="98" t="str">
        <f>IF(Подрядчики[[#This Row],[Вид Работ (услуг)]]="","",CONCATENATE($L$15,IF($L$16="","",";"),$L$16,IF($L$17="","",";"),$L$17,IF($L$18="","",";"),$L$18,IF($L$19="","",";"),$L$19))</f>
        <v/>
      </c>
      <c r="I29" s="98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98" t="str">
        <f t="shared" si="0"/>
        <v/>
      </c>
      <c r="B30" s="98" t="str">
        <f>IF(Подрядчики[[#This Row],[Вид Работ (услуг)]]="","",Оферта_Наименование)</f>
        <v/>
      </c>
      <c r="C30" s="98" t="str">
        <f>IF(Подрядчики[[#This Row],[Вид Работ (услуг)]]="","",ОсновнаяИнформация_СокрНаименование)</f>
        <v/>
      </c>
      <c r="D30" s="98" t="str">
        <f>IF(Подрядчики[[#This Row],[Вид Работ (услуг)]]="","",ОсновнаяИнформация_ИННУчастника)</f>
        <v/>
      </c>
      <c r="E30" s="98" t="str">
        <f>IF(Подрядчики[[#This Row],[Вид Работ (услуг)]]="","",СМСП)</f>
        <v/>
      </c>
      <c r="F30" s="98" t="str" cm="1">
        <f t="array" ref="F30">IFERROR(INDEX('Виды работ'!$C$7:$C$193, SMALL(IF(NOT(ISBLANK('Виды работ'!$F$7:$F$193)),ROW('Виды работ'!$C$7:$C$193)-6,""),ROW()-7)),"")</f>
        <v/>
      </c>
      <c r="G30" s="98" t="str">
        <f>IF(Подрядчики[[#This Row],[Вид Работ (услуг)]]="","",ОсновнаяИнформация_ФИОРуковод)</f>
        <v/>
      </c>
      <c r="H30" s="98" t="str">
        <f>IF(Подрядчики[[#This Row],[Вид Работ (услуг)]]="","",CONCATENATE($L$15,IF($L$16="","",";"),$L$16,IF($L$17="","",";"),$L$17,IF($L$18="","",";"),$L$18,IF($L$19="","",";"),$L$19))</f>
        <v/>
      </c>
      <c r="I30" s="98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98" t="str">
        <f t="shared" si="0"/>
        <v/>
      </c>
      <c r="B31" s="98" t="str">
        <f>IF(Подрядчики[[#This Row],[Вид Работ (услуг)]]="","",Оферта_Наименование)</f>
        <v/>
      </c>
      <c r="C31" s="98" t="str">
        <f>IF(Подрядчики[[#This Row],[Вид Работ (услуг)]]="","",ОсновнаяИнформация_СокрНаименование)</f>
        <v/>
      </c>
      <c r="D31" s="98" t="str">
        <f>IF(Подрядчики[[#This Row],[Вид Работ (услуг)]]="","",ОсновнаяИнформация_ИННУчастника)</f>
        <v/>
      </c>
      <c r="E31" s="98" t="str">
        <f>IF(Подрядчики[[#This Row],[Вид Работ (услуг)]]="","",СМСП)</f>
        <v/>
      </c>
      <c r="F31" s="98" t="str" cm="1">
        <f t="array" ref="F31">IFERROR(INDEX('Виды работ'!$C$7:$C$193, SMALL(IF(NOT(ISBLANK('Виды работ'!$F$7:$F$193)),ROW('Виды работ'!$C$7:$C$193)-6,""),ROW()-7)),"")</f>
        <v/>
      </c>
      <c r="G31" s="98" t="str">
        <f>IF(Подрядчики[[#This Row],[Вид Работ (услуг)]]="","",ОсновнаяИнформация_ФИОРуковод)</f>
        <v/>
      </c>
      <c r="H31" s="98" t="str">
        <f>IF(Подрядчики[[#This Row],[Вид Работ (услуг)]]="","",CONCATENATE($L$15,IF($L$16="","",";"),$L$16,IF($L$17="","",";"),$L$17,IF($L$18="","",";"),$L$18,IF($L$19="","",";"),$L$19))</f>
        <v/>
      </c>
      <c r="I31" s="98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98" t="str">
        <f t="shared" si="0"/>
        <v/>
      </c>
      <c r="B32" s="98" t="str">
        <f>IF(Подрядчики[[#This Row],[Вид Работ (услуг)]]="","",Оферта_Наименование)</f>
        <v/>
      </c>
      <c r="C32" s="98" t="str">
        <f>IF(Подрядчики[[#This Row],[Вид Работ (услуг)]]="","",ОсновнаяИнформация_СокрНаименование)</f>
        <v/>
      </c>
      <c r="D32" s="98" t="str">
        <f>IF(Подрядчики[[#This Row],[Вид Работ (услуг)]]="","",ОсновнаяИнформация_ИННУчастника)</f>
        <v/>
      </c>
      <c r="E32" s="98" t="str">
        <f>IF(Подрядчики[[#This Row],[Вид Работ (услуг)]]="","",СМСП)</f>
        <v/>
      </c>
      <c r="F32" s="98" t="str" cm="1">
        <f t="array" ref="F32">IFERROR(INDEX('Виды работ'!$C$7:$C$193, SMALL(IF(NOT(ISBLANK('Виды работ'!$F$7:$F$193)),ROW('Виды работ'!$C$7:$C$193)-6,""),ROW()-7)),"")</f>
        <v/>
      </c>
      <c r="G32" s="98" t="str">
        <f>IF(Подрядчики[[#This Row],[Вид Работ (услуг)]]="","",ОсновнаяИнформация_ФИОРуковод)</f>
        <v/>
      </c>
      <c r="H32" s="98" t="str">
        <f>IF(Подрядчики[[#This Row],[Вид Работ (услуг)]]="","",CONCATENATE($L$15,IF($L$16="","",";"),$L$16,IF($L$17="","",";"),$L$17,IF($L$18="","",";"),$L$18,IF($L$19="","",";"),$L$19))</f>
        <v/>
      </c>
      <c r="I32" s="98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98" t="str">
        <f t="shared" si="0"/>
        <v/>
      </c>
      <c r="B33" s="98" t="str">
        <f>IF(Подрядчики[[#This Row],[Вид Работ (услуг)]]="","",Оферта_Наименование)</f>
        <v/>
      </c>
      <c r="C33" s="98" t="str">
        <f>IF(Подрядчики[[#This Row],[Вид Работ (услуг)]]="","",ОсновнаяИнформация_СокрНаименование)</f>
        <v/>
      </c>
      <c r="D33" s="98" t="str">
        <f>IF(Подрядчики[[#This Row],[Вид Работ (услуг)]]="","",ОсновнаяИнформация_ИННУчастника)</f>
        <v/>
      </c>
      <c r="E33" s="98" t="str">
        <f>IF(Подрядчики[[#This Row],[Вид Работ (услуг)]]="","",СМСП)</f>
        <v/>
      </c>
      <c r="F33" s="98" t="str" cm="1">
        <f t="array" ref="F33">IFERROR(INDEX('Виды работ'!$C$7:$C$193, SMALL(IF(NOT(ISBLANK('Виды работ'!$F$7:$F$193)),ROW('Виды работ'!$C$7:$C$193)-6,""),ROW()-7)),"")</f>
        <v/>
      </c>
      <c r="G33" s="98" t="str">
        <f>IF(Подрядчики[[#This Row],[Вид Работ (услуг)]]="","",ОсновнаяИнформация_ФИОРуковод)</f>
        <v/>
      </c>
      <c r="H33" s="98" t="str">
        <f>IF(Подрядчики[[#This Row],[Вид Работ (услуг)]]="","",CONCATENATE($L$15,IF($L$16="","",";"),$L$16,IF($L$17="","",";"),$L$17,IF($L$18="","",";"),$L$18,IF($L$19="","",";"),$L$19))</f>
        <v/>
      </c>
      <c r="I33" s="98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98" t="str">
        <f t="shared" si="0"/>
        <v/>
      </c>
      <c r="B34" s="98" t="str">
        <f>IF(Подрядчики[[#This Row],[Вид Работ (услуг)]]="","",Оферта_Наименование)</f>
        <v/>
      </c>
      <c r="C34" s="98" t="str">
        <f>IF(Подрядчики[[#This Row],[Вид Работ (услуг)]]="","",ОсновнаяИнформация_СокрНаименование)</f>
        <v/>
      </c>
      <c r="D34" s="98" t="str">
        <f>IF(Подрядчики[[#This Row],[Вид Работ (услуг)]]="","",ОсновнаяИнформация_ИННУчастника)</f>
        <v/>
      </c>
      <c r="E34" s="98" t="str">
        <f>IF(Подрядчики[[#This Row],[Вид Работ (услуг)]]="","",СМСП)</f>
        <v/>
      </c>
      <c r="F34" s="98" t="str" cm="1">
        <f t="array" ref="F34">IFERROR(INDEX('Виды работ'!$C$7:$C$193, SMALL(IF(NOT(ISBLANK('Виды работ'!$F$7:$F$193)),ROW('Виды работ'!$C$7:$C$193)-6,""),ROW()-7)),"")</f>
        <v/>
      </c>
      <c r="G34" s="98" t="str">
        <f>IF(Подрядчики[[#This Row],[Вид Работ (услуг)]]="","",ОсновнаяИнформация_ФИОРуковод)</f>
        <v/>
      </c>
      <c r="H34" s="98" t="str">
        <f>IF(Подрядчики[[#This Row],[Вид Работ (услуг)]]="","",CONCATENATE($L$15,IF($L$16="","",";"),$L$16,IF($L$17="","",";"),$L$17,IF($L$18="","",";"),$L$18,IF($L$19="","",";"),$L$19))</f>
        <v/>
      </c>
      <c r="I34" s="98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98" t="str">
        <f t="shared" si="0"/>
        <v/>
      </c>
      <c r="B35" s="98" t="str">
        <f>IF(Подрядчики[[#This Row],[Вид Работ (услуг)]]="","",Оферта_Наименование)</f>
        <v/>
      </c>
      <c r="C35" s="98" t="str">
        <f>IF(Подрядчики[[#This Row],[Вид Работ (услуг)]]="","",ОсновнаяИнформация_СокрНаименование)</f>
        <v/>
      </c>
      <c r="D35" s="98" t="str">
        <f>IF(Подрядчики[[#This Row],[Вид Работ (услуг)]]="","",ОсновнаяИнформация_ИННУчастника)</f>
        <v/>
      </c>
      <c r="E35" s="98" t="str">
        <f>IF(Подрядчики[[#This Row],[Вид Работ (услуг)]]="","",СМСП)</f>
        <v/>
      </c>
      <c r="F35" s="98" t="str" cm="1">
        <f t="array" ref="F35">IFERROR(INDEX('Виды работ'!$C$7:$C$193, SMALL(IF(NOT(ISBLANK('Виды работ'!$F$7:$F$193)),ROW('Виды работ'!$C$7:$C$193)-6,""),ROW()-7)),"")</f>
        <v/>
      </c>
      <c r="G35" s="98" t="str">
        <f>IF(Подрядчики[[#This Row],[Вид Работ (услуг)]]="","",ОсновнаяИнформация_ФИОРуковод)</f>
        <v/>
      </c>
      <c r="H35" s="98" t="str">
        <f>IF(Подрядчики[[#This Row],[Вид Работ (услуг)]]="","",CONCATENATE($L$15,IF($L$16="","",";"),$L$16,IF($L$17="","",";"),$L$17,IF($L$18="","",";"),$L$18,IF($L$19="","",";"),$L$19))</f>
        <v/>
      </c>
      <c r="I35" s="98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98" t="str">
        <f t="shared" si="0"/>
        <v/>
      </c>
      <c r="B36" s="98" t="str">
        <f>IF(Подрядчики[[#This Row],[Вид Работ (услуг)]]="","",Оферта_Наименование)</f>
        <v/>
      </c>
      <c r="C36" s="98" t="str">
        <f>IF(Подрядчики[[#This Row],[Вид Работ (услуг)]]="","",ОсновнаяИнформация_СокрНаименование)</f>
        <v/>
      </c>
      <c r="D36" s="98" t="str">
        <f>IF(Подрядчики[[#This Row],[Вид Работ (услуг)]]="","",ОсновнаяИнформация_ИННУчастника)</f>
        <v/>
      </c>
      <c r="E36" s="98" t="str">
        <f>IF(Подрядчики[[#This Row],[Вид Работ (услуг)]]="","",СМСП)</f>
        <v/>
      </c>
      <c r="F36" s="98" t="str" cm="1">
        <f t="array" ref="F36">IFERROR(INDEX('Виды работ'!$C$7:$C$193, SMALL(IF(NOT(ISBLANK('Виды работ'!$F$7:$F$193)),ROW('Виды работ'!$C$7:$C$193)-6,""),ROW()-7)),"")</f>
        <v/>
      </c>
      <c r="G36" s="98" t="str">
        <f>IF(Подрядчики[[#This Row],[Вид Работ (услуг)]]="","",ОсновнаяИнформация_ФИОРуковод)</f>
        <v/>
      </c>
      <c r="H36" s="98" t="str">
        <f>IF(Подрядчики[[#This Row],[Вид Работ (услуг)]]="","",CONCATENATE($L$15,IF($L$16="","",";"),$L$16,IF($L$17="","",";"),$L$17,IF($L$18="","",";"),$L$18,IF($L$19="","",";"),$L$19))</f>
        <v/>
      </c>
      <c r="I36" s="98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98" t="str">
        <f t="shared" si="0"/>
        <v/>
      </c>
      <c r="B37" s="98" t="str">
        <f>IF(Подрядчики[[#This Row],[Вид Работ (услуг)]]="","",Оферта_Наименование)</f>
        <v/>
      </c>
      <c r="C37" s="98" t="str">
        <f>IF(Подрядчики[[#This Row],[Вид Работ (услуг)]]="","",ОсновнаяИнформация_СокрНаименование)</f>
        <v/>
      </c>
      <c r="D37" s="98" t="str">
        <f>IF(Подрядчики[[#This Row],[Вид Работ (услуг)]]="","",ОсновнаяИнформация_ИННУчастника)</f>
        <v/>
      </c>
      <c r="E37" s="98" t="str">
        <f>IF(Подрядчики[[#This Row],[Вид Работ (услуг)]]="","",СМСП)</f>
        <v/>
      </c>
      <c r="F37" s="98" t="str" cm="1">
        <f t="array" ref="F37">IFERROR(INDEX('Виды работ'!$C$7:$C$193, SMALL(IF(NOT(ISBLANK('Виды работ'!$F$7:$F$193)),ROW('Виды работ'!$C$7:$C$193)-6,""),ROW()-7)),"")</f>
        <v/>
      </c>
      <c r="G37" s="98" t="str">
        <f>IF(Подрядчики[[#This Row],[Вид Работ (услуг)]]="","",ОсновнаяИнформация_ФИОРуковод)</f>
        <v/>
      </c>
      <c r="H37" s="98" t="str">
        <f>IF(Подрядчики[[#This Row],[Вид Работ (услуг)]]="","",CONCATENATE($L$15,IF($L$16="","",";"),$L$16,IF($L$17="","",";"),$L$17,IF($L$18="","",";"),$L$18,IF($L$19="","",";"),$L$19))</f>
        <v/>
      </c>
      <c r="I37" s="98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98" t="str">
        <f t="shared" si="0"/>
        <v/>
      </c>
      <c r="B38" s="98" t="str">
        <f>IF(Подрядчики[[#This Row],[Вид Работ (услуг)]]="","",Оферта_Наименование)</f>
        <v/>
      </c>
      <c r="C38" s="98" t="str">
        <f>IF(Подрядчики[[#This Row],[Вид Работ (услуг)]]="","",ОсновнаяИнформация_СокрНаименование)</f>
        <v/>
      </c>
      <c r="D38" s="98" t="str">
        <f>IF(Подрядчики[[#This Row],[Вид Работ (услуг)]]="","",ОсновнаяИнформация_ИННУчастника)</f>
        <v/>
      </c>
      <c r="E38" s="98" t="str">
        <f>IF(Подрядчики[[#This Row],[Вид Работ (услуг)]]="","",СМСП)</f>
        <v/>
      </c>
      <c r="F38" s="98" t="str" cm="1">
        <f t="array" ref="F38">IFERROR(INDEX('Виды работ'!$C$7:$C$193, SMALL(IF(NOT(ISBLANK('Виды работ'!$F$7:$F$193)),ROW('Виды работ'!$C$7:$C$193)-6,""),ROW()-7)),"")</f>
        <v/>
      </c>
      <c r="G38" s="98" t="str">
        <f>IF(Подрядчики[[#This Row],[Вид Работ (услуг)]]="","",ОсновнаяИнформация_ФИОРуковод)</f>
        <v/>
      </c>
      <c r="H38" s="98" t="str">
        <f>IF(Подрядчики[[#This Row],[Вид Работ (услуг)]]="","",CONCATENATE($L$15,IF($L$16="","",";"),$L$16,IF($L$17="","",";"),$L$17,IF($L$18="","",";"),$L$18,IF($L$19="","",";"),$L$19))</f>
        <v/>
      </c>
      <c r="I38" s="98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98" t="str">
        <f t="shared" si="0"/>
        <v/>
      </c>
      <c r="B39" s="98" t="str">
        <f>IF(Подрядчики[[#This Row],[Вид Работ (услуг)]]="","",Оферта_Наименование)</f>
        <v/>
      </c>
      <c r="C39" s="98" t="str">
        <f>IF(Подрядчики[[#This Row],[Вид Работ (услуг)]]="","",ОсновнаяИнформация_СокрНаименование)</f>
        <v/>
      </c>
      <c r="D39" s="98" t="str">
        <f>IF(Подрядчики[[#This Row],[Вид Работ (услуг)]]="","",ОсновнаяИнформация_ИННУчастника)</f>
        <v/>
      </c>
      <c r="E39" s="98" t="str">
        <f>IF(Подрядчики[[#This Row],[Вид Работ (услуг)]]="","",СМСП)</f>
        <v/>
      </c>
      <c r="F39" s="98" t="str" cm="1">
        <f t="array" ref="F39">IFERROR(INDEX('Виды работ'!$C$7:$C$193, SMALL(IF(NOT(ISBLANK('Виды работ'!$F$7:$F$193)),ROW('Виды работ'!$C$7:$C$193)-6,""),ROW()-7)),"")</f>
        <v/>
      </c>
      <c r="G39" s="98" t="str">
        <f>IF(Подрядчики[[#This Row],[Вид Работ (услуг)]]="","",ОсновнаяИнформация_ФИОРуковод)</f>
        <v/>
      </c>
      <c r="H39" s="98" t="str">
        <f>IF(Подрядчики[[#This Row],[Вид Работ (услуг)]]="","",CONCATENATE($L$15,IF($L$16="","",";"),$L$16,IF($L$17="","",";"),$L$17,IF($L$18="","",";"),$L$18,IF($L$19="","",";"),$L$19))</f>
        <v/>
      </c>
      <c r="I39" s="98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98" t="str">
        <f t="shared" si="0"/>
        <v/>
      </c>
      <c r="B40" s="98" t="str">
        <f>IF(Подрядчики[[#This Row],[Вид Работ (услуг)]]="","",Оферта_Наименование)</f>
        <v/>
      </c>
      <c r="C40" s="98" t="str">
        <f>IF(Подрядчики[[#This Row],[Вид Работ (услуг)]]="","",ОсновнаяИнформация_СокрНаименование)</f>
        <v/>
      </c>
      <c r="D40" s="98" t="str">
        <f>IF(Подрядчики[[#This Row],[Вид Работ (услуг)]]="","",ОсновнаяИнформация_ИННУчастника)</f>
        <v/>
      </c>
      <c r="E40" s="98" t="str">
        <f>IF(Подрядчики[[#This Row],[Вид Работ (услуг)]]="","",СМСП)</f>
        <v/>
      </c>
      <c r="F40" s="98" t="str" cm="1">
        <f t="array" ref="F40">IFERROR(INDEX('Виды работ'!$C$7:$C$193, SMALL(IF(NOT(ISBLANK('Виды работ'!$F$7:$F$193)),ROW('Виды работ'!$C$7:$C$193)-6,""),ROW()-7)),"")</f>
        <v/>
      </c>
      <c r="G40" s="98" t="str">
        <f>IF(Подрядчики[[#This Row],[Вид Работ (услуг)]]="","",ОсновнаяИнформация_ФИОРуковод)</f>
        <v/>
      </c>
      <c r="H40" s="98" t="str">
        <f>IF(Подрядчики[[#This Row],[Вид Работ (услуг)]]="","",CONCATENATE($L$15,IF($L$16="","",";"),$L$16,IF($L$17="","",";"),$L$17,IF($L$18="","",";"),$L$18,IF($L$19="","",";"),$L$19))</f>
        <v/>
      </c>
      <c r="I40" s="98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98" t="str">
        <f t="shared" si="0"/>
        <v/>
      </c>
      <c r="B41" s="98" t="str">
        <f>IF(Подрядчики[[#This Row],[Вид Работ (услуг)]]="","",Оферта_Наименование)</f>
        <v/>
      </c>
      <c r="C41" s="98" t="str">
        <f>IF(Подрядчики[[#This Row],[Вид Работ (услуг)]]="","",ОсновнаяИнформация_СокрНаименование)</f>
        <v/>
      </c>
      <c r="D41" s="98" t="str">
        <f>IF(Подрядчики[[#This Row],[Вид Работ (услуг)]]="","",ОсновнаяИнформация_ИННУчастника)</f>
        <v/>
      </c>
      <c r="E41" s="98" t="str">
        <f>IF(Подрядчики[[#This Row],[Вид Работ (услуг)]]="","",СМСП)</f>
        <v/>
      </c>
      <c r="F41" s="98" t="str" cm="1">
        <f t="array" ref="F41">IFERROR(INDEX('Виды работ'!$C$7:$C$193, SMALL(IF(NOT(ISBLANK('Виды работ'!$F$7:$F$193)),ROW('Виды работ'!$C$7:$C$193)-6,""),ROW()-7)),"")</f>
        <v/>
      </c>
      <c r="G41" s="98" t="str">
        <f>IF(Подрядчики[[#This Row],[Вид Работ (услуг)]]="","",ОсновнаяИнформация_ФИОРуковод)</f>
        <v/>
      </c>
      <c r="H41" s="98" t="str">
        <f>IF(Подрядчики[[#This Row],[Вид Работ (услуг)]]="","",CONCATENATE($L$15,IF($L$16="","",";"),$L$16,IF($L$17="","",";"),$L$17,IF($L$18="","",";"),$L$18,IF($L$19="","",";"),$L$19))</f>
        <v/>
      </c>
      <c r="I41" s="98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98" t="str">
        <f t="shared" si="0"/>
        <v/>
      </c>
      <c r="B42" s="98" t="str">
        <f>IF(Подрядчики[[#This Row],[Вид Работ (услуг)]]="","",Оферта_Наименование)</f>
        <v/>
      </c>
      <c r="C42" s="98" t="str">
        <f>IF(Подрядчики[[#This Row],[Вид Работ (услуг)]]="","",ОсновнаяИнформация_СокрНаименование)</f>
        <v/>
      </c>
      <c r="D42" s="98" t="str">
        <f>IF(Подрядчики[[#This Row],[Вид Работ (услуг)]]="","",ОсновнаяИнформация_ИННУчастника)</f>
        <v/>
      </c>
      <c r="E42" s="98" t="str">
        <f>IF(Подрядчики[[#This Row],[Вид Работ (услуг)]]="","",СМСП)</f>
        <v/>
      </c>
      <c r="F42" s="98" t="str" cm="1">
        <f t="array" ref="F42">IFERROR(INDEX('Виды работ'!$C$7:$C$193, SMALL(IF(NOT(ISBLANK('Виды работ'!$F$7:$F$193)),ROW('Виды работ'!$C$7:$C$193)-6,""),ROW()-7)),"")</f>
        <v/>
      </c>
      <c r="G42" s="98" t="str">
        <f>IF(Подрядчики[[#This Row],[Вид Работ (услуг)]]="","",ОсновнаяИнформация_ФИОРуковод)</f>
        <v/>
      </c>
      <c r="H42" s="98" t="str">
        <f>IF(Подрядчики[[#This Row],[Вид Работ (услуг)]]="","",CONCATENATE($L$15,IF($L$16="","",";"),$L$16,IF($L$17="","",";"),$L$17,IF($L$18="","",";"),$L$18,IF($L$19="","",";"),$L$19))</f>
        <v/>
      </c>
      <c r="I42" s="98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98" t="str">
        <f t="shared" si="0"/>
        <v/>
      </c>
      <c r="B43" s="98" t="str">
        <f>IF(Подрядчики[[#This Row],[Вид Работ (услуг)]]="","",Оферта_Наименование)</f>
        <v/>
      </c>
      <c r="C43" s="98" t="str">
        <f>IF(Подрядчики[[#This Row],[Вид Работ (услуг)]]="","",ОсновнаяИнформация_СокрНаименование)</f>
        <v/>
      </c>
      <c r="D43" s="98" t="str">
        <f>IF(Подрядчики[[#This Row],[Вид Работ (услуг)]]="","",ОсновнаяИнформация_ИННУчастника)</f>
        <v/>
      </c>
      <c r="E43" s="98" t="str">
        <f>IF(Подрядчики[[#This Row],[Вид Работ (услуг)]]="","",СМСП)</f>
        <v/>
      </c>
      <c r="F43" s="98" t="str" cm="1">
        <f t="array" ref="F43">IFERROR(INDEX('Виды работ'!$C$7:$C$193, SMALL(IF(NOT(ISBLANK('Виды работ'!$F$7:$F$193)),ROW('Виды работ'!$C$7:$C$193)-6,""),ROW()-7)),"")</f>
        <v/>
      </c>
      <c r="G43" s="98" t="str">
        <f>IF(Подрядчики[[#This Row],[Вид Работ (услуг)]]="","",ОсновнаяИнформация_ФИОРуковод)</f>
        <v/>
      </c>
      <c r="H43" s="98" t="str">
        <f>IF(Подрядчики[[#This Row],[Вид Работ (услуг)]]="","",CONCATENATE($L$15,IF($L$16="","",";"),$L$16,IF($L$17="","",";"),$L$17,IF($L$18="","",";"),$L$18,IF($L$19="","",";"),$L$19))</f>
        <v/>
      </c>
      <c r="I43" s="98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98" t="str">
        <f t="shared" si="0"/>
        <v/>
      </c>
      <c r="B44" s="98" t="str">
        <f>IF(Подрядчики[[#This Row],[Вид Работ (услуг)]]="","",Оферта_Наименование)</f>
        <v/>
      </c>
      <c r="C44" s="98" t="str">
        <f>IF(Подрядчики[[#This Row],[Вид Работ (услуг)]]="","",ОсновнаяИнформация_СокрНаименование)</f>
        <v/>
      </c>
      <c r="D44" s="98" t="str">
        <f>IF(Подрядчики[[#This Row],[Вид Работ (услуг)]]="","",ОсновнаяИнформация_ИННУчастника)</f>
        <v/>
      </c>
      <c r="E44" s="98" t="str">
        <f>IF(Подрядчики[[#This Row],[Вид Работ (услуг)]]="","",СМСП)</f>
        <v/>
      </c>
      <c r="F44" s="98" t="str" cm="1">
        <f t="array" ref="F44">IFERROR(INDEX('Виды работ'!$C$7:$C$193, SMALL(IF(NOT(ISBLANK('Виды работ'!$F$7:$F$193)),ROW('Виды работ'!$C$7:$C$193)-6,""),ROW()-7)),"")</f>
        <v/>
      </c>
      <c r="G44" s="98" t="str">
        <f>IF(Подрядчики[[#This Row],[Вид Работ (услуг)]]="","",ОсновнаяИнформация_ФИОРуковод)</f>
        <v/>
      </c>
      <c r="H44" s="98" t="str">
        <f>IF(Подрядчики[[#This Row],[Вид Работ (услуг)]]="","",CONCATENATE($L$15,IF($L$16="","",";"),$L$16,IF($L$17="","",";"),$L$17,IF($L$18="","",";"),$L$18,IF($L$19="","",";"),$L$19))</f>
        <v/>
      </c>
      <c r="I44" s="98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98" t="str">
        <f t="shared" si="0"/>
        <v/>
      </c>
      <c r="B45" s="98" t="str">
        <f>IF(Подрядчики[[#This Row],[Вид Работ (услуг)]]="","",Оферта_Наименование)</f>
        <v/>
      </c>
      <c r="C45" s="98" t="str">
        <f>IF(Подрядчики[[#This Row],[Вид Работ (услуг)]]="","",ОсновнаяИнформация_СокрНаименование)</f>
        <v/>
      </c>
      <c r="D45" s="98" t="str">
        <f>IF(Подрядчики[[#This Row],[Вид Работ (услуг)]]="","",ОсновнаяИнформация_ИННУчастника)</f>
        <v/>
      </c>
      <c r="E45" s="98" t="str">
        <f>IF(Подрядчики[[#This Row],[Вид Работ (услуг)]]="","",СМСП)</f>
        <v/>
      </c>
      <c r="F45" s="98" t="str" cm="1">
        <f t="array" ref="F45">IFERROR(INDEX('Виды работ'!$C$7:$C$193, SMALL(IF(NOT(ISBLANK('Виды работ'!$F$7:$F$193)),ROW('Виды работ'!$C$7:$C$193)-6,""),ROW()-7)),"")</f>
        <v/>
      </c>
      <c r="G45" s="98" t="str">
        <f>IF(Подрядчики[[#This Row],[Вид Работ (услуг)]]="","",ОсновнаяИнформация_ФИОРуковод)</f>
        <v/>
      </c>
      <c r="H45" s="98" t="str">
        <f>IF(Подрядчики[[#This Row],[Вид Работ (услуг)]]="","",CONCATENATE($L$15,IF($L$16="","",";"),$L$16,IF($L$17="","",";"),$L$17,IF($L$18="","",";"),$L$18,IF($L$19="","",";"),$L$19))</f>
        <v/>
      </c>
      <c r="I45" s="98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98" t="str">
        <f t="shared" si="0"/>
        <v/>
      </c>
      <c r="B46" s="98" t="str">
        <f>IF(Подрядчики[[#This Row],[Вид Работ (услуг)]]="","",Оферта_Наименование)</f>
        <v/>
      </c>
      <c r="C46" s="98" t="str">
        <f>IF(Подрядчики[[#This Row],[Вид Работ (услуг)]]="","",ОсновнаяИнформация_СокрНаименование)</f>
        <v/>
      </c>
      <c r="D46" s="98" t="str">
        <f>IF(Подрядчики[[#This Row],[Вид Работ (услуг)]]="","",ОсновнаяИнформация_ИННУчастника)</f>
        <v/>
      </c>
      <c r="E46" s="98" t="str">
        <f>IF(Подрядчики[[#This Row],[Вид Работ (услуг)]]="","",СМСП)</f>
        <v/>
      </c>
      <c r="F46" s="98" t="str" cm="1">
        <f t="array" ref="F46">IFERROR(INDEX('Виды работ'!$C$7:$C$193, SMALL(IF(NOT(ISBLANK('Виды работ'!$F$7:$F$193)),ROW('Виды работ'!$C$7:$C$193)-6,""),ROW()-7)),"")</f>
        <v/>
      </c>
      <c r="G46" s="98" t="str">
        <f>IF(Подрядчики[[#This Row],[Вид Работ (услуг)]]="","",ОсновнаяИнформация_ФИОРуковод)</f>
        <v/>
      </c>
      <c r="H46" s="98" t="str">
        <f>IF(Подрядчики[[#This Row],[Вид Работ (услуг)]]="","",CONCATENATE($L$15,IF($L$16="","",";"),$L$16,IF($L$17="","",";"),$L$17,IF($L$18="","",";"),$L$18,IF($L$19="","",";"),$L$19))</f>
        <v/>
      </c>
      <c r="I46" s="98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98" t="str">
        <f t="shared" si="0"/>
        <v/>
      </c>
      <c r="B47" s="98" t="str">
        <f>IF(Подрядчики[[#This Row],[Вид Работ (услуг)]]="","",Оферта_Наименование)</f>
        <v/>
      </c>
      <c r="C47" s="98" t="str">
        <f>IF(Подрядчики[[#This Row],[Вид Работ (услуг)]]="","",ОсновнаяИнформация_СокрНаименование)</f>
        <v/>
      </c>
      <c r="D47" s="98" t="str">
        <f>IF(Подрядчики[[#This Row],[Вид Работ (услуг)]]="","",ОсновнаяИнформация_ИННУчастника)</f>
        <v/>
      </c>
      <c r="E47" s="98" t="str">
        <f>IF(Подрядчики[[#This Row],[Вид Работ (услуг)]]="","",СМСП)</f>
        <v/>
      </c>
      <c r="F47" s="98" t="str" cm="1">
        <f t="array" ref="F47">IFERROR(INDEX('Виды работ'!$C$7:$C$193, SMALL(IF(NOT(ISBLANK('Виды работ'!$F$7:$F$193)),ROW('Виды работ'!$C$7:$C$193)-6,""),ROW()-7)),"")</f>
        <v/>
      </c>
      <c r="G47" s="98" t="str">
        <f>IF(Подрядчики[[#This Row],[Вид Работ (услуг)]]="","",ОсновнаяИнформация_ФИОРуковод)</f>
        <v/>
      </c>
      <c r="H47" s="98" t="str">
        <f>IF(Подрядчики[[#This Row],[Вид Работ (услуг)]]="","",CONCATENATE($L$15,IF($L$16="","",";"),$L$16,IF($L$17="","",";"),$L$17,IF($L$18="","",";"),$L$18,IF($L$19="","",";"),$L$19))</f>
        <v/>
      </c>
      <c r="I47" s="98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98" t="str">
        <f t="shared" si="0"/>
        <v/>
      </c>
      <c r="B48" s="98" t="str">
        <f>IF(Подрядчики[[#This Row],[Вид Работ (услуг)]]="","",Оферта_Наименование)</f>
        <v/>
      </c>
      <c r="C48" s="98" t="str">
        <f>IF(Подрядчики[[#This Row],[Вид Работ (услуг)]]="","",ОсновнаяИнформация_СокрНаименование)</f>
        <v/>
      </c>
      <c r="D48" s="98" t="str">
        <f>IF(Подрядчики[[#This Row],[Вид Работ (услуг)]]="","",ОсновнаяИнформация_ИННУчастника)</f>
        <v/>
      </c>
      <c r="E48" s="98" t="str">
        <f>IF(Подрядчики[[#This Row],[Вид Работ (услуг)]]="","",СМСП)</f>
        <v/>
      </c>
      <c r="F48" s="98" t="str" cm="1">
        <f t="array" ref="F48">IFERROR(INDEX('Виды работ'!$C$7:$C$193, SMALL(IF(NOT(ISBLANK('Виды работ'!$F$7:$F$193)),ROW('Виды работ'!$C$7:$C$193)-6,""),ROW()-7)),"")</f>
        <v/>
      </c>
      <c r="G48" s="98" t="str">
        <f>IF(Подрядчики[[#This Row],[Вид Работ (услуг)]]="","",ОсновнаяИнформация_ФИОРуковод)</f>
        <v/>
      </c>
      <c r="H48" s="98" t="str">
        <f>IF(Подрядчики[[#This Row],[Вид Работ (услуг)]]="","",CONCATENATE($L$15,IF($L$16="","",";"),$L$16,IF($L$17="","",";"),$L$17,IF($L$18="","",";"),$L$18,IF($L$19="","",";"),$L$19))</f>
        <v/>
      </c>
      <c r="I48" s="98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98" t="str">
        <f t="shared" si="0"/>
        <v/>
      </c>
      <c r="B49" s="98" t="str">
        <f>IF(Подрядчики[[#This Row],[Вид Работ (услуг)]]="","",Оферта_Наименование)</f>
        <v/>
      </c>
      <c r="C49" s="98" t="str">
        <f>IF(Подрядчики[[#This Row],[Вид Работ (услуг)]]="","",ОсновнаяИнформация_СокрНаименование)</f>
        <v/>
      </c>
      <c r="D49" s="98" t="str">
        <f>IF(Подрядчики[[#This Row],[Вид Работ (услуг)]]="","",ОсновнаяИнформация_ИННУчастника)</f>
        <v/>
      </c>
      <c r="E49" s="98" t="str">
        <f>IF(Подрядчики[[#This Row],[Вид Работ (услуг)]]="","",СМСП)</f>
        <v/>
      </c>
      <c r="F49" s="98" t="str" cm="1">
        <f t="array" ref="F49">IFERROR(INDEX('Виды работ'!$C$7:$C$193, SMALL(IF(NOT(ISBLANK('Виды работ'!$F$7:$F$193)),ROW('Виды работ'!$C$7:$C$193)-6,""),ROW()-7)),"")</f>
        <v/>
      </c>
      <c r="G49" s="98" t="str">
        <f>IF(Подрядчики[[#This Row],[Вид Работ (услуг)]]="","",ОсновнаяИнформация_ФИОРуковод)</f>
        <v/>
      </c>
      <c r="H49" s="98" t="str">
        <f>IF(Подрядчики[[#This Row],[Вид Работ (услуг)]]="","",CONCATENATE($L$15,IF($L$16="","",";"),$L$16,IF($L$17="","",";"),$L$17,IF($L$18="","",";"),$L$18,IF($L$19="","",";"),$L$19))</f>
        <v/>
      </c>
      <c r="I49" s="98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98" t="str">
        <f t="shared" si="0"/>
        <v/>
      </c>
      <c r="B50" s="98" t="str">
        <f>IF(Подрядчики[[#This Row],[Вид Работ (услуг)]]="","",Оферта_Наименование)</f>
        <v/>
      </c>
      <c r="C50" s="98" t="str">
        <f>IF(Подрядчики[[#This Row],[Вид Работ (услуг)]]="","",ОсновнаяИнформация_СокрНаименование)</f>
        <v/>
      </c>
      <c r="D50" s="98" t="str">
        <f>IF(Подрядчики[[#This Row],[Вид Работ (услуг)]]="","",ОсновнаяИнформация_ИННУчастника)</f>
        <v/>
      </c>
      <c r="E50" s="98" t="str">
        <f>IF(Подрядчики[[#This Row],[Вид Работ (услуг)]]="","",СМСП)</f>
        <v/>
      </c>
      <c r="F50" s="98" t="str" cm="1">
        <f t="array" ref="F50">IFERROR(INDEX('Виды работ'!$C$7:$C$193, SMALL(IF(NOT(ISBLANK('Виды работ'!$F$7:$F$193)),ROW('Виды работ'!$C$7:$C$193)-6,""),ROW()-7)),"")</f>
        <v/>
      </c>
      <c r="G50" s="98" t="str">
        <f>IF(Подрядчики[[#This Row],[Вид Работ (услуг)]]="","",ОсновнаяИнформация_ФИОРуковод)</f>
        <v/>
      </c>
      <c r="H50" s="98" t="str">
        <f>IF(Подрядчики[[#This Row],[Вид Работ (услуг)]]="","",CONCATENATE($L$15,IF($L$16="","",";"),$L$16,IF($L$17="","",";"),$L$17,IF($L$18="","",";"),$L$18,IF($L$19="","",";"),$L$19))</f>
        <v/>
      </c>
      <c r="I50" s="98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98" t="str">
        <f t="shared" si="0"/>
        <v/>
      </c>
      <c r="B51" s="98" t="str">
        <f>IF(Подрядчики[[#This Row],[Вид Работ (услуг)]]="","",Оферта_Наименование)</f>
        <v/>
      </c>
      <c r="C51" s="98" t="str">
        <f>IF(Подрядчики[[#This Row],[Вид Работ (услуг)]]="","",ОсновнаяИнформация_СокрНаименование)</f>
        <v/>
      </c>
      <c r="D51" s="98" t="str">
        <f>IF(Подрядчики[[#This Row],[Вид Работ (услуг)]]="","",ОсновнаяИнформация_ИННУчастника)</f>
        <v/>
      </c>
      <c r="E51" s="98" t="str">
        <f>IF(Подрядчики[[#This Row],[Вид Работ (услуг)]]="","",СМСП)</f>
        <v/>
      </c>
      <c r="F51" s="98" t="str" cm="1">
        <f t="array" ref="F51">IFERROR(INDEX('Виды работ'!$C$7:$C$193, SMALL(IF(NOT(ISBLANK('Виды работ'!$F$7:$F$193)),ROW('Виды работ'!$C$7:$C$193)-6,""),ROW()-7)),"")</f>
        <v/>
      </c>
      <c r="G51" s="98" t="str">
        <f>IF(Подрядчики[[#This Row],[Вид Работ (услуг)]]="","",ОсновнаяИнформация_ФИОРуковод)</f>
        <v/>
      </c>
      <c r="H51" s="98" t="str">
        <f>IF(Подрядчики[[#This Row],[Вид Работ (услуг)]]="","",CONCATENATE($L$15,IF($L$16="","",";"),$L$16,IF($L$17="","",";"),$L$17,IF($L$18="","",";"),$L$18,IF($L$19="","",";"),$L$19))</f>
        <v/>
      </c>
      <c r="I51" s="98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98" t="str">
        <f t="shared" si="0"/>
        <v/>
      </c>
      <c r="B52" s="98" t="str">
        <f>IF(Подрядчики[[#This Row],[Вид Работ (услуг)]]="","",Оферта_Наименование)</f>
        <v/>
      </c>
      <c r="C52" s="98" t="str">
        <f>IF(Подрядчики[[#This Row],[Вид Работ (услуг)]]="","",ОсновнаяИнформация_СокрНаименование)</f>
        <v/>
      </c>
      <c r="D52" s="98" t="str">
        <f>IF(Подрядчики[[#This Row],[Вид Работ (услуг)]]="","",ОсновнаяИнформация_ИННУчастника)</f>
        <v/>
      </c>
      <c r="E52" s="98" t="str">
        <f>IF(Подрядчики[[#This Row],[Вид Работ (услуг)]]="","",СМСП)</f>
        <v/>
      </c>
      <c r="F52" s="98" t="str" cm="1">
        <f t="array" ref="F52">IFERROR(INDEX('Виды работ'!$C$7:$C$193, SMALL(IF(NOT(ISBLANK('Виды работ'!$F$7:$F$193)),ROW('Виды работ'!$C$7:$C$193)-6,""),ROW()-7)),"")</f>
        <v/>
      </c>
      <c r="G52" s="98" t="str">
        <f>IF(Подрядчики[[#This Row],[Вид Работ (услуг)]]="","",ОсновнаяИнформация_ФИОРуковод)</f>
        <v/>
      </c>
      <c r="H52" s="98" t="str">
        <f>IF(Подрядчики[[#This Row],[Вид Работ (услуг)]]="","",CONCATENATE($L$15,IF($L$16="","",";"),$L$16,IF($L$17="","",";"),$L$17,IF($L$18="","",";"),$L$18,IF($L$19="","",";"),$L$19))</f>
        <v/>
      </c>
      <c r="I52" s="98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98" t="str">
        <f t="shared" si="0"/>
        <v/>
      </c>
      <c r="B53" s="98" t="str">
        <f>IF(Подрядчики[[#This Row],[Вид Работ (услуг)]]="","",Оферта_Наименование)</f>
        <v/>
      </c>
      <c r="C53" s="98" t="str">
        <f>IF(Подрядчики[[#This Row],[Вид Работ (услуг)]]="","",ОсновнаяИнформация_СокрНаименование)</f>
        <v/>
      </c>
      <c r="D53" s="98" t="str">
        <f>IF(Подрядчики[[#This Row],[Вид Работ (услуг)]]="","",ОсновнаяИнформация_ИННУчастника)</f>
        <v/>
      </c>
      <c r="E53" s="98" t="str">
        <f>IF(Подрядчики[[#This Row],[Вид Работ (услуг)]]="","",СМСП)</f>
        <v/>
      </c>
      <c r="F53" s="98" t="str" cm="1">
        <f t="array" ref="F53">IFERROR(INDEX('Виды работ'!$C$7:$C$193, SMALL(IF(NOT(ISBLANK('Виды работ'!$F$7:$F$193)),ROW('Виды работ'!$C$7:$C$193)-6,""),ROW()-7)),"")</f>
        <v/>
      </c>
      <c r="G53" s="98" t="str">
        <f>IF(Подрядчики[[#This Row],[Вид Работ (услуг)]]="","",ОсновнаяИнформация_ФИОРуковод)</f>
        <v/>
      </c>
      <c r="H53" s="98" t="str">
        <f>IF(Подрядчики[[#This Row],[Вид Работ (услуг)]]="","",CONCATENATE($L$15,IF($L$16="","",";"),$L$16,IF($L$17="","",";"),$L$17,IF($L$18="","",";"),$L$18,IF($L$19="","",";"),$L$19))</f>
        <v/>
      </c>
      <c r="I53" s="98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98" t="str">
        <f t="shared" si="0"/>
        <v/>
      </c>
      <c r="B54" s="98" t="str">
        <f>IF(Подрядчики[[#This Row],[Вид Работ (услуг)]]="","",Оферта_Наименование)</f>
        <v/>
      </c>
      <c r="C54" s="98" t="str">
        <f>IF(Подрядчики[[#This Row],[Вид Работ (услуг)]]="","",ОсновнаяИнформация_СокрНаименование)</f>
        <v/>
      </c>
      <c r="D54" s="98" t="str">
        <f>IF(Подрядчики[[#This Row],[Вид Работ (услуг)]]="","",ОсновнаяИнформация_ИННУчастника)</f>
        <v/>
      </c>
      <c r="E54" s="98" t="str">
        <f>IF(Подрядчики[[#This Row],[Вид Работ (услуг)]]="","",СМСП)</f>
        <v/>
      </c>
      <c r="F54" s="98" t="str" cm="1">
        <f t="array" ref="F54">IFERROR(INDEX('Виды работ'!$C$7:$C$193, SMALL(IF(NOT(ISBLANK('Виды работ'!$F$7:$F$193)),ROW('Виды работ'!$C$7:$C$193)-6,""),ROW()-7)),"")</f>
        <v/>
      </c>
      <c r="G54" s="98" t="str">
        <f>IF(Подрядчики[[#This Row],[Вид Работ (услуг)]]="","",ОсновнаяИнформация_ФИОРуковод)</f>
        <v/>
      </c>
      <c r="H54" s="98" t="str">
        <f>IF(Подрядчики[[#This Row],[Вид Работ (услуг)]]="","",CONCATENATE($L$15,IF($L$16="","",";"),$L$16,IF($L$17="","",";"),$L$17,IF($L$18="","",";"),$L$18,IF($L$19="","",";"),$L$19))</f>
        <v/>
      </c>
      <c r="I54" s="98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98" t="str">
        <f t="shared" si="0"/>
        <v/>
      </c>
      <c r="B55" s="98" t="str">
        <f>IF(Подрядчики[[#This Row],[Вид Работ (услуг)]]="","",Оферта_Наименование)</f>
        <v/>
      </c>
      <c r="C55" s="98" t="str">
        <f>IF(Подрядчики[[#This Row],[Вид Работ (услуг)]]="","",ОсновнаяИнформация_СокрНаименование)</f>
        <v/>
      </c>
      <c r="D55" s="98" t="str">
        <f>IF(Подрядчики[[#This Row],[Вид Работ (услуг)]]="","",ОсновнаяИнформация_ИННУчастника)</f>
        <v/>
      </c>
      <c r="E55" s="98" t="str">
        <f>IF(Подрядчики[[#This Row],[Вид Работ (услуг)]]="","",СМСП)</f>
        <v/>
      </c>
      <c r="F55" s="98" t="str" cm="1">
        <f t="array" ref="F55">IFERROR(INDEX('Виды работ'!$C$7:$C$193, SMALL(IF(NOT(ISBLANK('Виды работ'!$F$7:$F$193)),ROW('Виды работ'!$C$7:$C$193)-6,""),ROW()-7)),"")</f>
        <v/>
      </c>
      <c r="G55" s="98" t="str">
        <f>IF(Подрядчики[[#This Row],[Вид Работ (услуг)]]="","",ОсновнаяИнформация_ФИОРуковод)</f>
        <v/>
      </c>
      <c r="H55" s="98" t="str">
        <f>IF(Подрядчики[[#This Row],[Вид Работ (услуг)]]="","",CONCATENATE($L$15,IF($L$16="","",";"),$L$16,IF($L$17="","",";"),$L$17,IF($L$18="","",";"),$L$18,IF($L$19="","",";"),$L$19))</f>
        <v/>
      </c>
      <c r="I55" s="98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98" t="str">
        <f t="shared" si="0"/>
        <v/>
      </c>
      <c r="B56" s="98" t="str">
        <f>IF(Подрядчики[[#This Row],[Вид Работ (услуг)]]="","",Оферта_Наименование)</f>
        <v/>
      </c>
      <c r="C56" s="98" t="str">
        <f>IF(Подрядчики[[#This Row],[Вид Работ (услуг)]]="","",ОсновнаяИнформация_СокрНаименование)</f>
        <v/>
      </c>
      <c r="D56" s="98" t="str">
        <f>IF(Подрядчики[[#This Row],[Вид Работ (услуг)]]="","",ОсновнаяИнформация_ИННУчастника)</f>
        <v/>
      </c>
      <c r="E56" s="98" t="str">
        <f>IF(Подрядчики[[#This Row],[Вид Работ (услуг)]]="","",СМСП)</f>
        <v/>
      </c>
      <c r="F56" s="98" t="str" cm="1">
        <f t="array" ref="F56">IFERROR(INDEX('Виды работ'!$C$7:$C$193, SMALL(IF(NOT(ISBLANK('Виды работ'!$F$7:$F$193)),ROW('Виды работ'!$C$7:$C$193)-6,""),ROW()-7)),"")</f>
        <v/>
      </c>
      <c r="G56" s="98" t="str">
        <f>IF(Подрядчики[[#This Row],[Вид Работ (услуг)]]="","",ОсновнаяИнформация_ФИОРуковод)</f>
        <v/>
      </c>
      <c r="H56" s="98" t="str">
        <f>IF(Подрядчики[[#This Row],[Вид Работ (услуг)]]="","",CONCATENATE($L$15,IF($L$16="","",";"),$L$16,IF($L$17="","",";"),$L$17,IF($L$18="","",";"),$L$18,IF($L$19="","",";"),$L$19))</f>
        <v/>
      </c>
      <c r="I56" s="98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98" t="str">
        <f t="shared" si="0"/>
        <v/>
      </c>
      <c r="B57" s="98" t="str">
        <f>IF(Подрядчики[[#This Row],[Вид Работ (услуг)]]="","",Оферта_Наименование)</f>
        <v/>
      </c>
      <c r="C57" s="98" t="str">
        <f>IF(Подрядчики[[#This Row],[Вид Работ (услуг)]]="","",ОсновнаяИнформация_СокрНаименование)</f>
        <v/>
      </c>
      <c r="D57" s="98" t="str">
        <f>IF(Подрядчики[[#This Row],[Вид Работ (услуг)]]="","",ОсновнаяИнформация_ИННУчастника)</f>
        <v/>
      </c>
      <c r="E57" s="98" t="str">
        <f>IF(Подрядчики[[#This Row],[Вид Работ (услуг)]]="","",СМСП)</f>
        <v/>
      </c>
      <c r="F57" s="98" t="str" cm="1">
        <f t="array" ref="F57">IFERROR(INDEX('Виды работ'!$C$7:$C$193, SMALL(IF(NOT(ISBLANK('Виды работ'!$F$7:$F$193)),ROW('Виды работ'!$C$7:$C$193)-6,""),ROW()-7)),"")</f>
        <v/>
      </c>
      <c r="G57" s="98" t="str">
        <f>IF(Подрядчики[[#This Row],[Вид Работ (услуг)]]="","",ОсновнаяИнформация_ФИОРуковод)</f>
        <v/>
      </c>
      <c r="H57" s="98" t="str">
        <f>IF(Подрядчики[[#This Row],[Вид Работ (услуг)]]="","",CONCATENATE($L$15,IF($L$16="","",";"),$L$16,IF($L$17="","",";"),$L$17,IF($L$18="","",";"),$L$18,IF($L$19="","",";"),$L$19))</f>
        <v/>
      </c>
      <c r="I57" s="98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98" t="str">
        <f t="shared" si="0"/>
        <v/>
      </c>
      <c r="B58" s="98" t="str">
        <f>IF(Подрядчики[[#This Row],[Вид Работ (услуг)]]="","",Оферта_Наименование)</f>
        <v/>
      </c>
      <c r="C58" s="98" t="str">
        <f>IF(Подрядчики[[#This Row],[Вид Работ (услуг)]]="","",ОсновнаяИнформация_СокрНаименование)</f>
        <v/>
      </c>
      <c r="D58" s="98" t="str">
        <f>IF(Подрядчики[[#This Row],[Вид Работ (услуг)]]="","",ОсновнаяИнформация_ИННУчастника)</f>
        <v/>
      </c>
      <c r="E58" s="98" t="str">
        <f>IF(Подрядчики[[#This Row],[Вид Работ (услуг)]]="","",СМСП)</f>
        <v/>
      </c>
      <c r="F58" s="98" t="str" cm="1">
        <f t="array" ref="F58">IFERROR(INDEX('Виды работ'!$C$7:$C$193, SMALL(IF(NOT(ISBLANK('Виды работ'!$F$7:$F$193)),ROW('Виды работ'!$C$7:$C$193)-6,""),ROW()-7)),"")</f>
        <v/>
      </c>
      <c r="G58" s="98" t="str">
        <f>IF(Подрядчики[[#This Row],[Вид Работ (услуг)]]="","",ОсновнаяИнформация_ФИОРуковод)</f>
        <v/>
      </c>
      <c r="H58" s="98" t="str">
        <f>IF(Подрядчики[[#This Row],[Вид Работ (услуг)]]="","",CONCATENATE($L$15,IF($L$16="","",";"),$L$16,IF($L$17="","",";"),$L$17,IF($L$18="","",";"),$L$18,IF($L$19="","",";"),$L$19))</f>
        <v/>
      </c>
      <c r="I58" s="98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98" t="str">
        <f t="shared" si="0"/>
        <v/>
      </c>
      <c r="B59" s="98" t="str">
        <f>IF(Подрядчики[[#This Row],[Вид Работ (услуг)]]="","",Оферта_Наименование)</f>
        <v/>
      </c>
      <c r="C59" s="98" t="str">
        <f>IF(Подрядчики[[#This Row],[Вид Работ (услуг)]]="","",ОсновнаяИнформация_СокрНаименование)</f>
        <v/>
      </c>
      <c r="D59" s="98" t="str">
        <f>IF(Подрядчики[[#This Row],[Вид Работ (услуг)]]="","",ОсновнаяИнформация_ИННУчастника)</f>
        <v/>
      </c>
      <c r="E59" s="98" t="str">
        <f>IF(Подрядчики[[#This Row],[Вид Работ (услуг)]]="","",СМСП)</f>
        <v/>
      </c>
      <c r="F59" s="98" t="str" cm="1">
        <f t="array" ref="F59">IFERROR(INDEX('Виды работ'!$C$7:$C$193, SMALL(IF(NOT(ISBLANK('Виды работ'!$F$7:$F$193)),ROW('Виды работ'!$C$7:$C$193)-6,""),ROW()-7)),"")</f>
        <v/>
      </c>
      <c r="G59" s="98" t="str">
        <f>IF(Подрядчики[[#This Row],[Вид Работ (услуг)]]="","",ОсновнаяИнформация_ФИОРуковод)</f>
        <v/>
      </c>
      <c r="H59" s="98" t="str">
        <f>IF(Подрядчики[[#This Row],[Вид Работ (услуг)]]="","",CONCATENATE($L$15,IF($L$16="","",";"),$L$16,IF($L$17="","",";"),$L$17,IF($L$18="","",";"),$L$18,IF($L$19="","",";"),$L$19))</f>
        <v/>
      </c>
      <c r="I59" s="98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98" t="str">
        <f t="shared" si="0"/>
        <v/>
      </c>
      <c r="B60" s="98" t="str">
        <f>IF(Подрядчики[[#This Row],[Вид Работ (услуг)]]="","",Оферта_Наименование)</f>
        <v/>
      </c>
      <c r="C60" s="98" t="str">
        <f>IF(Подрядчики[[#This Row],[Вид Работ (услуг)]]="","",ОсновнаяИнформация_СокрНаименование)</f>
        <v/>
      </c>
      <c r="D60" s="98" t="str">
        <f>IF(Подрядчики[[#This Row],[Вид Работ (услуг)]]="","",ОсновнаяИнформация_ИННУчастника)</f>
        <v/>
      </c>
      <c r="E60" s="98" t="str">
        <f>IF(Подрядчики[[#This Row],[Вид Работ (услуг)]]="","",СМСП)</f>
        <v/>
      </c>
      <c r="F60" s="98" t="str" cm="1">
        <f t="array" ref="F60">IFERROR(INDEX('Виды работ'!$C$7:$C$193, SMALL(IF(NOT(ISBLANK('Виды работ'!$F$7:$F$193)),ROW('Виды работ'!$C$7:$C$193)-6,""),ROW()-7)),"")</f>
        <v/>
      </c>
      <c r="G60" s="98" t="str">
        <f>IF(Подрядчики[[#This Row],[Вид Работ (услуг)]]="","",ОсновнаяИнформация_ФИОРуковод)</f>
        <v/>
      </c>
      <c r="H60" s="98" t="str">
        <f>IF(Подрядчики[[#This Row],[Вид Работ (услуг)]]="","",CONCATENATE($L$15,IF($L$16="","",";"),$L$16,IF($L$17="","",";"),$L$17,IF($L$18="","",";"),$L$18,IF($L$19="","",";"),$L$19))</f>
        <v/>
      </c>
      <c r="I60" s="98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98" t="str">
        <f t="shared" si="0"/>
        <v/>
      </c>
      <c r="B61" s="98" t="str">
        <f>IF(Подрядчики[[#This Row],[Вид Работ (услуг)]]="","",Оферта_Наименование)</f>
        <v/>
      </c>
      <c r="C61" s="98" t="str">
        <f>IF(Подрядчики[[#This Row],[Вид Работ (услуг)]]="","",ОсновнаяИнформация_СокрНаименование)</f>
        <v/>
      </c>
      <c r="D61" s="98" t="str">
        <f>IF(Подрядчики[[#This Row],[Вид Работ (услуг)]]="","",ОсновнаяИнформация_ИННУчастника)</f>
        <v/>
      </c>
      <c r="E61" s="98" t="str">
        <f>IF(Подрядчики[[#This Row],[Вид Работ (услуг)]]="","",СМСП)</f>
        <v/>
      </c>
      <c r="F61" s="98" t="str" cm="1">
        <f t="array" ref="F61">IFERROR(INDEX('Виды работ'!$C$7:$C$193, SMALL(IF(NOT(ISBLANK('Виды работ'!$F$7:$F$193)),ROW('Виды работ'!$C$7:$C$193)-6,""),ROW()-7)),"")</f>
        <v/>
      </c>
      <c r="G61" s="98" t="str">
        <f>IF(Подрядчики[[#This Row],[Вид Работ (услуг)]]="","",ОсновнаяИнформация_ФИОРуковод)</f>
        <v/>
      </c>
      <c r="H61" s="98" t="str">
        <f>IF(Подрядчики[[#This Row],[Вид Работ (услуг)]]="","",CONCATENATE($L$15,IF($L$16="","",";"),$L$16,IF($L$17="","",";"),$L$17,IF($L$18="","",";"),$L$18,IF($L$19="","",";"),$L$19))</f>
        <v/>
      </c>
      <c r="I61" s="98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98" t="str">
        <f t="shared" si="0"/>
        <v/>
      </c>
      <c r="B62" s="98" t="str">
        <f>IF(Подрядчики[[#This Row],[Вид Работ (услуг)]]="","",Оферта_Наименование)</f>
        <v/>
      </c>
      <c r="C62" s="98" t="str">
        <f>IF(Подрядчики[[#This Row],[Вид Работ (услуг)]]="","",ОсновнаяИнформация_СокрНаименование)</f>
        <v/>
      </c>
      <c r="D62" s="98" t="str">
        <f>IF(Подрядчики[[#This Row],[Вид Работ (услуг)]]="","",ОсновнаяИнформация_ИННУчастника)</f>
        <v/>
      </c>
      <c r="E62" s="98" t="str">
        <f>IF(Подрядчики[[#This Row],[Вид Работ (услуг)]]="","",СМСП)</f>
        <v/>
      </c>
      <c r="F62" s="98" t="str" cm="1">
        <f t="array" ref="F62">IFERROR(INDEX('Виды работ'!$C$7:$C$193, SMALL(IF(NOT(ISBLANK('Виды работ'!$F$7:$F$193)),ROW('Виды работ'!$C$7:$C$193)-6,""),ROW()-7)),"")</f>
        <v/>
      </c>
      <c r="G62" s="98" t="str">
        <f>IF(Подрядчики[[#This Row],[Вид Работ (услуг)]]="","",ОсновнаяИнформация_ФИОРуковод)</f>
        <v/>
      </c>
      <c r="H62" s="98" t="str">
        <f>IF(Подрядчики[[#This Row],[Вид Работ (услуг)]]="","",CONCATENATE($L$15,IF($L$16="","",";"),$L$16,IF($L$17="","",";"),$L$17,IF($L$18="","",";"),$L$18,IF($L$19="","",";"),$L$19))</f>
        <v/>
      </c>
      <c r="I62" s="98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98" t="str">
        <f t="shared" si="0"/>
        <v/>
      </c>
      <c r="B63" s="98" t="str">
        <f>IF(Подрядчики[[#This Row],[Вид Работ (услуг)]]="","",Оферта_Наименование)</f>
        <v/>
      </c>
      <c r="C63" s="98" t="str">
        <f>IF(Подрядчики[[#This Row],[Вид Работ (услуг)]]="","",ОсновнаяИнформация_СокрНаименование)</f>
        <v/>
      </c>
      <c r="D63" s="98" t="str">
        <f>IF(Подрядчики[[#This Row],[Вид Работ (услуг)]]="","",ОсновнаяИнформация_ИННУчастника)</f>
        <v/>
      </c>
      <c r="E63" s="98" t="str">
        <f>IF(Подрядчики[[#This Row],[Вид Работ (услуг)]]="","",СМСП)</f>
        <v/>
      </c>
      <c r="F63" s="98" t="str" cm="1">
        <f t="array" ref="F63">IFERROR(INDEX('Виды работ'!$C$7:$C$193, SMALL(IF(NOT(ISBLANK('Виды работ'!$F$7:$F$193)),ROW('Виды работ'!$C$7:$C$193)-6,""),ROW()-7)),"")</f>
        <v/>
      </c>
      <c r="G63" s="98" t="str">
        <f>IF(Подрядчики[[#This Row],[Вид Работ (услуг)]]="","",ОсновнаяИнформация_ФИОРуковод)</f>
        <v/>
      </c>
      <c r="H63" s="98" t="str">
        <f>IF(Подрядчики[[#This Row],[Вид Работ (услуг)]]="","",CONCATENATE($L$15,IF($L$16="","",";"),$L$16,IF($L$17="","",";"),$L$17,IF($L$18="","",";"),$L$18,IF($L$19="","",";"),$L$19))</f>
        <v/>
      </c>
      <c r="I63" s="98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98" t="str">
        <f t="shared" si="0"/>
        <v/>
      </c>
      <c r="B64" s="98" t="str">
        <f>IF(Подрядчики[[#This Row],[Вид Работ (услуг)]]="","",Оферта_Наименование)</f>
        <v/>
      </c>
      <c r="C64" s="98" t="str">
        <f>IF(Подрядчики[[#This Row],[Вид Работ (услуг)]]="","",ОсновнаяИнформация_СокрНаименование)</f>
        <v/>
      </c>
      <c r="D64" s="98" t="str">
        <f>IF(Подрядчики[[#This Row],[Вид Работ (услуг)]]="","",ОсновнаяИнформация_ИННУчастника)</f>
        <v/>
      </c>
      <c r="E64" s="98" t="str">
        <f>IF(Подрядчики[[#This Row],[Вид Работ (услуг)]]="","",СМСП)</f>
        <v/>
      </c>
      <c r="F64" s="98" t="str" cm="1">
        <f t="array" ref="F64">IFERROR(INDEX('Виды работ'!$C$7:$C$193, SMALL(IF(NOT(ISBLANK('Виды работ'!$F$7:$F$193)),ROW('Виды работ'!$C$7:$C$193)-6,""),ROW()-7)),"")</f>
        <v/>
      </c>
      <c r="G64" s="98" t="str">
        <f>IF(Подрядчики[[#This Row],[Вид Работ (услуг)]]="","",ОсновнаяИнформация_ФИОРуковод)</f>
        <v/>
      </c>
      <c r="H64" s="98" t="str">
        <f>IF(Подрядчики[[#This Row],[Вид Работ (услуг)]]="","",CONCATENATE($L$15,IF($L$16="","",";"),$L$16,IF($L$17="","",";"),$L$17,IF($L$18="","",";"),$L$18,IF($L$19="","",";"),$L$19))</f>
        <v/>
      </c>
      <c r="I64" s="98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98" t="str">
        <f t="shared" si="0"/>
        <v/>
      </c>
      <c r="B65" s="98" t="str">
        <f>IF(Подрядчики[[#This Row],[Вид Работ (услуг)]]="","",Оферта_Наименование)</f>
        <v/>
      </c>
      <c r="C65" s="98" t="str">
        <f>IF(Подрядчики[[#This Row],[Вид Работ (услуг)]]="","",ОсновнаяИнформация_СокрНаименование)</f>
        <v/>
      </c>
      <c r="D65" s="98" t="str">
        <f>IF(Подрядчики[[#This Row],[Вид Работ (услуг)]]="","",ОсновнаяИнформация_ИННУчастника)</f>
        <v/>
      </c>
      <c r="E65" s="98" t="str">
        <f>IF(Подрядчики[[#This Row],[Вид Работ (услуг)]]="","",СМСП)</f>
        <v/>
      </c>
      <c r="F65" s="98" t="str" cm="1">
        <f t="array" ref="F65">IFERROR(INDEX('Виды работ'!$C$7:$C$193, SMALL(IF(NOT(ISBLANK('Виды работ'!$F$7:$F$193)),ROW('Виды работ'!$C$7:$C$193)-6,""),ROW()-7)),"")</f>
        <v/>
      </c>
      <c r="G65" s="98" t="str">
        <f>IF(Подрядчики[[#This Row],[Вид Работ (услуг)]]="","",ОсновнаяИнформация_ФИОРуковод)</f>
        <v/>
      </c>
      <c r="H65" s="98" t="str">
        <f>IF(Подрядчики[[#This Row],[Вид Работ (услуг)]]="","",CONCATENATE($L$15,IF($L$16="","",";"),$L$16,IF($L$17="","",";"),$L$17,IF($L$18="","",";"),$L$18,IF($L$19="","",";"),$L$19))</f>
        <v/>
      </c>
      <c r="I65" s="98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98" t="str">
        <f t="shared" si="0"/>
        <v/>
      </c>
      <c r="B66" s="98" t="str">
        <f>IF(Подрядчики[[#This Row],[Вид Работ (услуг)]]="","",Оферта_Наименование)</f>
        <v/>
      </c>
      <c r="C66" s="98" t="str">
        <f>IF(Подрядчики[[#This Row],[Вид Работ (услуг)]]="","",ОсновнаяИнформация_СокрНаименование)</f>
        <v/>
      </c>
      <c r="D66" s="98" t="str">
        <f>IF(Подрядчики[[#This Row],[Вид Работ (услуг)]]="","",ОсновнаяИнформация_ИННУчастника)</f>
        <v/>
      </c>
      <c r="E66" s="98" t="str">
        <f>IF(Подрядчики[[#This Row],[Вид Работ (услуг)]]="","",СМСП)</f>
        <v/>
      </c>
      <c r="F66" s="98" t="str" cm="1">
        <f t="array" ref="F66">IFERROR(INDEX('Виды работ'!$C$7:$C$193, SMALL(IF(NOT(ISBLANK('Виды работ'!$F$7:$F$193)),ROW('Виды работ'!$C$7:$C$193)-6,""),ROW()-7)),"")</f>
        <v/>
      </c>
      <c r="G66" s="98" t="str">
        <f>IF(Подрядчики[[#This Row],[Вид Работ (услуг)]]="","",ОсновнаяИнформация_ФИОРуковод)</f>
        <v/>
      </c>
      <c r="H66" s="98" t="str">
        <f>IF(Подрядчики[[#This Row],[Вид Работ (услуг)]]="","",CONCATENATE($L$15,IF($L$16="","",";"),$L$16,IF($L$17="","",";"),$L$17,IF($L$18="","",";"),$L$18,IF($L$19="","",";"),$L$19))</f>
        <v/>
      </c>
      <c r="I66" s="98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98" t="str">
        <f t="shared" si="0"/>
        <v/>
      </c>
      <c r="B67" s="98" t="str">
        <f>IF(Подрядчики[[#This Row],[Вид Работ (услуг)]]="","",Оферта_Наименование)</f>
        <v/>
      </c>
      <c r="C67" s="98" t="str">
        <f>IF(Подрядчики[[#This Row],[Вид Работ (услуг)]]="","",ОсновнаяИнформация_СокрНаименование)</f>
        <v/>
      </c>
      <c r="D67" s="98" t="str">
        <f>IF(Подрядчики[[#This Row],[Вид Работ (услуг)]]="","",ОсновнаяИнформация_ИННУчастника)</f>
        <v/>
      </c>
      <c r="E67" s="98" t="str">
        <f>IF(Подрядчики[[#This Row],[Вид Работ (услуг)]]="","",СМСП)</f>
        <v/>
      </c>
      <c r="F67" s="98" t="str" cm="1">
        <f t="array" ref="F67">IFERROR(INDEX('Виды работ'!$C$7:$C$193, SMALL(IF(NOT(ISBLANK('Виды работ'!$F$7:$F$193)),ROW('Виды работ'!$C$7:$C$193)-6,""),ROW()-7)),"")</f>
        <v/>
      </c>
      <c r="G67" s="98" t="str">
        <f>IF(Подрядчики[[#This Row],[Вид Работ (услуг)]]="","",ОсновнаяИнформация_ФИОРуковод)</f>
        <v/>
      </c>
      <c r="H67" s="98" t="str">
        <f>IF(Подрядчики[[#This Row],[Вид Работ (услуг)]]="","",CONCATENATE($L$15,IF($L$16="","",";"),$L$16,IF($L$17="","",";"),$L$17,IF($L$18="","",";"),$L$18,IF($L$19="","",";"),$L$19))</f>
        <v/>
      </c>
      <c r="I67" s="98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98" t="str">
        <f t="shared" si="0"/>
        <v/>
      </c>
      <c r="B68" s="98" t="str">
        <f>IF(Подрядчики[[#This Row],[Вид Работ (услуг)]]="","",Оферта_Наименование)</f>
        <v/>
      </c>
      <c r="C68" s="98" t="str">
        <f>IF(Подрядчики[[#This Row],[Вид Работ (услуг)]]="","",ОсновнаяИнформация_СокрНаименование)</f>
        <v/>
      </c>
      <c r="D68" s="98" t="str">
        <f>IF(Подрядчики[[#This Row],[Вид Работ (услуг)]]="","",ОсновнаяИнформация_ИННУчастника)</f>
        <v/>
      </c>
      <c r="E68" s="98" t="str">
        <f>IF(Подрядчики[[#This Row],[Вид Работ (услуг)]]="","",СМСП)</f>
        <v/>
      </c>
      <c r="F68" s="98" t="str" cm="1">
        <f t="array" ref="F68">IFERROR(INDEX('Виды работ'!$C$7:$C$193, SMALL(IF(NOT(ISBLANK('Виды работ'!$F$7:$F$193)),ROW('Виды работ'!$C$7:$C$193)-6,""),ROW()-7)),"")</f>
        <v/>
      </c>
      <c r="G68" s="98" t="str">
        <f>IF(Подрядчики[[#This Row],[Вид Работ (услуг)]]="","",ОсновнаяИнформация_ФИОРуковод)</f>
        <v/>
      </c>
      <c r="H68" s="98" t="str">
        <f>IF(Подрядчики[[#This Row],[Вид Работ (услуг)]]="","",CONCATENATE($L$15,IF($L$16="","",";"),$L$16,IF($L$17="","",";"),$L$17,IF($L$18="","",";"),$L$18,IF($L$19="","",";"),$L$19))</f>
        <v/>
      </c>
      <c r="I68" s="98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98" t="str">
        <f t="shared" si="0"/>
        <v/>
      </c>
      <c r="B69" s="98" t="str">
        <f>IF(Подрядчики[[#This Row],[Вид Работ (услуг)]]="","",Оферта_Наименование)</f>
        <v/>
      </c>
      <c r="C69" s="98" t="str">
        <f>IF(Подрядчики[[#This Row],[Вид Работ (услуг)]]="","",ОсновнаяИнформация_СокрНаименование)</f>
        <v/>
      </c>
      <c r="D69" s="98" t="str">
        <f>IF(Подрядчики[[#This Row],[Вид Работ (услуг)]]="","",ОсновнаяИнформация_ИННУчастника)</f>
        <v/>
      </c>
      <c r="E69" s="98" t="str">
        <f>IF(Подрядчики[[#This Row],[Вид Работ (услуг)]]="","",СМСП)</f>
        <v/>
      </c>
      <c r="F69" s="98" t="str" cm="1">
        <f t="array" ref="F69">IFERROR(INDEX('Виды работ'!$C$7:$C$193, SMALL(IF(NOT(ISBLANK('Виды работ'!$F$7:$F$193)),ROW('Виды работ'!$C$7:$C$193)-6,""),ROW()-7)),"")</f>
        <v/>
      </c>
      <c r="G69" s="98" t="str">
        <f>IF(Подрядчики[[#This Row],[Вид Работ (услуг)]]="","",ОсновнаяИнформация_ФИОРуковод)</f>
        <v/>
      </c>
      <c r="H69" s="98" t="str">
        <f>IF(Подрядчики[[#This Row],[Вид Работ (услуг)]]="","",CONCATENATE($L$15,IF($L$16="","",";"),$L$16,IF($L$17="","",";"),$L$17,IF($L$18="","",";"),$L$18,IF($L$19="","",";"),$L$19))</f>
        <v/>
      </c>
      <c r="I69" s="98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98" t="str">
        <f t="shared" si="0"/>
        <v/>
      </c>
      <c r="B70" s="98" t="str">
        <f>IF(Подрядчики[[#This Row],[Вид Работ (услуг)]]="","",Оферта_Наименование)</f>
        <v/>
      </c>
      <c r="C70" s="98" t="str">
        <f>IF(Подрядчики[[#This Row],[Вид Работ (услуг)]]="","",ОсновнаяИнформация_СокрНаименование)</f>
        <v/>
      </c>
      <c r="D70" s="98" t="str">
        <f>IF(Подрядчики[[#This Row],[Вид Работ (услуг)]]="","",ОсновнаяИнформация_ИННУчастника)</f>
        <v/>
      </c>
      <c r="E70" s="98" t="str">
        <f>IF(Подрядчики[[#This Row],[Вид Работ (услуг)]]="","",СМСП)</f>
        <v/>
      </c>
      <c r="F70" s="98" t="str" cm="1">
        <f t="array" ref="F70">IFERROR(INDEX('Виды работ'!$C$7:$C$193, SMALL(IF(NOT(ISBLANK('Виды работ'!$F$7:$F$193)),ROW('Виды работ'!$C$7:$C$193)-6,""),ROW()-7)),"")</f>
        <v/>
      </c>
      <c r="G70" s="98" t="str">
        <f>IF(Подрядчики[[#This Row],[Вид Работ (услуг)]]="","",ОсновнаяИнформация_ФИОРуковод)</f>
        <v/>
      </c>
      <c r="H70" s="98" t="str">
        <f>IF(Подрядчики[[#This Row],[Вид Работ (услуг)]]="","",CONCATENATE($L$15,IF($L$16="","",";"),$L$16,IF($L$17="","",";"),$L$17,IF($L$18="","",";"),$L$18,IF($L$19="","",";"),$L$19))</f>
        <v/>
      </c>
      <c r="I70" s="98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98" t="str">
        <f t="shared" si="0"/>
        <v/>
      </c>
      <c r="B71" s="98" t="str">
        <f>IF(Подрядчики[[#This Row],[Вид Работ (услуг)]]="","",Оферта_Наименование)</f>
        <v/>
      </c>
      <c r="C71" s="98" t="str">
        <f>IF(Подрядчики[[#This Row],[Вид Работ (услуг)]]="","",ОсновнаяИнформация_СокрНаименование)</f>
        <v/>
      </c>
      <c r="D71" s="98" t="str">
        <f>IF(Подрядчики[[#This Row],[Вид Работ (услуг)]]="","",ОсновнаяИнформация_ИННУчастника)</f>
        <v/>
      </c>
      <c r="E71" s="98" t="str">
        <f>IF(Подрядчики[[#This Row],[Вид Работ (услуг)]]="","",СМСП)</f>
        <v/>
      </c>
      <c r="F71" s="98" t="str" cm="1">
        <f t="array" ref="F71">IFERROR(INDEX('Виды работ'!$C$7:$C$193, SMALL(IF(NOT(ISBLANK('Виды работ'!$F$7:$F$193)),ROW('Виды работ'!$C$7:$C$193)-6,""),ROW()-7)),"")</f>
        <v/>
      </c>
      <c r="G71" s="98" t="str">
        <f>IF(Подрядчики[[#This Row],[Вид Работ (услуг)]]="","",ОсновнаяИнформация_ФИОРуковод)</f>
        <v/>
      </c>
      <c r="H71" s="98" t="str">
        <f>IF(Подрядчики[[#This Row],[Вид Работ (услуг)]]="","",CONCATENATE($L$15,IF($L$16="","",";"),$L$16,IF($L$17="","",";"),$L$17,IF($L$18="","",";"),$L$18,IF($L$19="","",";"),$L$19))</f>
        <v/>
      </c>
      <c r="I71" s="98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98" t="str">
        <f t="shared" ref="A72:A135" si="1">IF($A$8="","",$A$8)</f>
        <v/>
      </c>
      <c r="B72" s="98" t="str">
        <f>IF(Подрядчики[[#This Row],[Вид Работ (услуг)]]="","",Оферта_Наименование)</f>
        <v/>
      </c>
      <c r="C72" s="98" t="str">
        <f>IF(Подрядчики[[#This Row],[Вид Работ (услуг)]]="","",ОсновнаяИнформация_СокрНаименование)</f>
        <v/>
      </c>
      <c r="D72" s="98" t="str">
        <f>IF(Подрядчики[[#This Row],[Вид Работ (услуг)]]="","",ОсновнаяИнформация_ИННУчастника)</f>
        <v/>
      </c>
      <c r="E72" s="98" t="str">
        <f>IF(Подрядчики[[#This Row],[Вид Работ (услуг)]]="","",СМСП)</f>
        <v/>
      </c>
      <c r="F72" s="98" t="str" cm="1">
        <f t="array" ref="F72">IFERROR(INDEX('Виды работ'!$C$7:$C$193, SMALL(IF(NOT(ISBLANK('Виды работ'!$F$7:$F$193)),ROW('Виды работ'!$C$7:$C$193)-6,""),ROW()-7)),"")</f>
        <v/>
      </c>
      <c r="G72" s="98" t="str">
        <f>IF(Подрядчики[[#This Row],[Вид Работ (услуг)]]="","",ОсновнаяИнформация_ФИОРуковод)</f>
        <v/>
      </c>
      <c r="H72" s="98" t="str">
        <f>IF(Подрядчики[[#This Row],[Вид Работ (услуг)]]="","",CONCATENATE($L$15,IF($L$16="","",";"),$L$16,IF($L$17="","",";"),$L$17,IF($L$18="","",";"),$L$18,IF($L$19="","",";"),$L$19))</f>
        <v/>
      </c>
      <c r="I72" s="98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98" t="str">
        <f t="shared" si="1"/>
        <v/>
      </c>
      <c r="B73" s="98" t="str">
        <f>IF(Подрядчики[[#This Row],[Вид Работ (услуг)]]="","",Оферта_Наименование)</f>
        <v/>
      </c>
      <c r="C73" s="98" t="str">
        <f>IF(Подрядчики[[#This Row],[Вид Работ (услуг)]]="","",ОсновнаяИнформация_СокрНаименование)</f>
        <v/>
      </c>
      <c r="D73" s="98" t="str">
        <f>IF(Подрядчики[[#This Row],[Вид Работ (услуг)]]="","",ОсновнаяИнформация_ИННУчастника)</f>
        <v/>
      </c>
      <c r="E73" s="98" t="str">
        <f>IF(Подрядчики[[#This Row],[Вид Работ (услуг)]]="","",СМСП)</f>
        <v/>
      </c>
      <c r="F73" s="98" t="str" cm="1">
        <f t="array" ref="F73">IFERROR(INDEX('Виды работ'!$C$7:$C$193, SMALL(IF(NOT(ISBLANK('Виды работ'!$F$7:$F$193)),ROW('Виды работ'!$C$7:$C$193)-6,""),ROW()-7)),"")</f>
        <v/>
      </c>
      <c r="G73" s="98" t="str">
        <f>IF(Подрядчики[[#This Row],[Вид Работ (услуг)]]="","",ОсновнаяИнформация_ФИОРуковод)</f>
        <v/>
      </c>
      <c r="H73" s="98" t="str">
        <f>IF(Подрядчики[[#This Row],[Вид Работ (услуг)]]="","",CONCATENATE($L$15,IF($L$16="","",";"),$L$16,IF($L$17="","",";"),$L$17,IF($L$18="","",";"),$L$18,IF($L$19="","",";"),$L$19))</f>
        <v/>
      </c>
      <c r="I73" s="98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98" t="str">
        <f t="shared" si="1"/>
        <v/>
      </c>
      <c r="B74" s="98" t="str">
        <f>IF(Подрядчики[[#This Row],[Вид Работ (услуг)]]="","",Оферта_Наименование)</f>
        <v/>
      </c>
      <c r="C74" s="98" t="str">
        <f>IF(Подрядчики[[#This Row],[Вид Работ (услуг)]]="","",ОсновнаяИнформация_СокрНаименование)</f>
        <v/>
      </c>
      <c r="D74" s="98" t="str">
        <f>IF(Подрядчики[[#This Row],[Вид Работ (услуг)]]="","",ОсновнаяИнформация_ИННУчастника)</f>
        <v/>
      </c>
      <c r="E74" s="98" t="str">
        <f>IF(Подрядчики[[#This Row],[Вид Работ (услуг)]]="","",СМСП)</f>
        <v/>
      </c>
      <c r="F74" s="98" t="str" cm="1">
        <f t="array" ref="F74">IFERROR(INDEX('Виды работ'!$C$7:$C$193, SMALL(IF(NOT(ISBLANK('Виды работ'!$F$7:$F$193)),ROW('Виды работ'!$C$7:$C$193)-6,""),ROW()-7)),"")</f>
        <v/>
      </c>
      <c r="G74" s="98" t="str">
        <f>IF(Подрядчики[[#This Row],[Вид Работ (услуг)]]="","",ОсновнаяИнформация_ФИОРуковод)</f>
        <v/>
      </c>
      <c r="H74" s="98" t="str">
        <f>IF(Подрядчики[[#This Row],[Вид Работ (услуг)]]="","",CONCATENATE($L$15,IF($L$16="","",";"),$L$16,IF($L$17="","",";"),$L$17,IF($L$18="","",";"),$L$18,IF($L$19="","",";"),$L$19))</f>
        <v/>
      </c>
      <c r="I74" s="98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98" t="str">
        <f t="shared" si="1"/>
        <v/>
      </c>
      <c r="B75" s="98" t="str">
        <f>IF(Подрядчики[[#This Row],[Вид Работ (услуг)]]="","",Оферта_Наименование)</f>
        <v/>
      </c>
      <c r="C75" s="98" t="str">
        <f>IF(Подрядчики[[#This Row],[Вид Работ (услуг)]]="","",ОсновнаяИнформация_СокрНаименование)</f>
        <v/>
      </c>
      <c r="D75" s="98" t="str">
        <f>IF(Подрядчики[[#This Row],[Вид Работ (услуг)]]="","",ОсновнаяИнформация_ИННУчастника)</f>
        <v/>
      </c>
      <c r="E75" s="98" t="str">
        <f>IF(Подрядчики[[#This Row],[Вид Работ (услуг)]]="","",СМСП)</f>
        <v/>
      </c>
      <c r="F75" s="98" t="str" cm="1">
        <f t="array" ref="F75">IFERROR(INDEX('Виды работ'!$C$7:$C$193, SMALL(IF(NOT(ISBLANK('Виды работ'!$F$7:$F$193)),ROW('Виды работ'!$C$7:$C$193)-6,""),ROW()-7)),"")</f>
        <v/>
      </c>
      <c r="G75" s="98" t="str">
        <f>IF(Подрядчики[[#This Row],[Вид Работ (услуг)]]="","",ОсновнаяИнформация_ФИОРуковод)</f>
        <v/>
      </c>
      <c r="H75" s="98" t="str">
        <f>IF(Подрядчики[[#This Row],[Вид Работ (услуг)]]="","",CONCATENATE($L$15,IF($L$16="","",";"),$L$16,IF($L$17="","",";"),$L$17,IF($L$18="","",";"),$L$18,IF($L$19="","",";"),$L$19))</f>
        <v/>
      </c>
      <c r="I75" s="98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98" t="str">
        <f t="shared" si="1"/>
        <v/>
      </c>
      <c r="B76" s="98" t="str">
        <f>IF(Подрядчики[[#This Row],[Вид Работ (услуг)]]="","",Оферта_Наименование)</f>
        <v/>
      </c>
      <c r="C76" s="98" t="str">
        <f>IF(Подрядчики[[#This Row],[Вид Работ (услуг)]]="","",ОсновнаяИнформация_СокрНаименование)</f>
        <v/>
      </c>
      <c r="D76" s="98" t="str">
        <f>IF(Подрядчики[[#This Row],[Вид Работ (услуг)]]="","",ОсновнаяИнформация_ИННУчастника)</f>
        <v/>
      </c>
      <c r="E76" s="98" t="str">
        <f>IF(Подрядчики[[#This Row],[Вид Работ (услуг)]]="","",СМСП)</f>
        <v/>
      </c>
      <c r="F76" s="98" t="str" cm="1">
        <f t="array" ref="F76">IFERROR(INDEX('Виды работ'!$C$7:$C$193, SMALL(IF(NOT(ISBLANK('Виды работ'!$F$7:$F$193)),ROW('Виды работ'!$C$7:$C$193)-6,""),ROW()-7)),"")</f>
        <v/>
      </c>
      <c r="G76" s="98" t="str">
        <f>IF(Подрядчики[[#This Row],[Вид Работ (услуг)]]="","",ОсновнаяИнформация_ФИОРуковод)</f>
        <v/>
      </c>
      <c r="H76" s="98" t="str">
        <f>IF(Подрядчики[[#This Row],[Вид Работ (услуг)]]="","",CONCATENATE($L$15,IF($L$16="","",";"),$L$16,IF($L$17="","",";"),$L$17,IF($L$18="","",";"),$L$18,IF($L$19="","",";"),$L$19))</f>
        <v/>
      </c>
      <c r="I76" s="98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98" t="str">
        <f t="shared" si="1"/>
        <v/>
      </c>
      <c r="B77" s="98" t="str">
        <f>IF(Подрядчики[[#This Row],[Вид Работ (услуг)]]="","",Оферта_Наименование)</f>
        <v/>
      </c>
      <c r="C77" s="98" t="str">
        <f>IF(Подрядчики[[#This Row],[Вид Работ (услуг)]]="","",ОсновнаяИнформация_СокрНаименование)</f>
        <v/>
      </c>
      <c r="D77" s="98" t="str">
        <f>IF(Подрядчики[[#This Row],[Вид Работ (услуг)]]="","",ОсновнаяИнформация_ИННУчастника)</f>
        <v/>
      </c>
      <c r="E77" s="98" t="str">
        <f>IF(Подрядчики[[#This Row],[Вид Работ (услуг)]]="","",СМСП)</f>
        <v/>
      </c>
      <c r="F77" s="98" t="str" cm="1">
        <f t="array" ref="F77">IFERROR(INDEX('Виды работ'!$C$7:$C$193, SMALL(IF(NOT(ISBLANK('Виды работ'!$F$7:$F$193)),ROW('Виды работ'!$C$7:$C$193)-6,""),ROW()-7)),"")</f>
        <v/>
      </c>
      <c r="G77" s="98" t="str">
        <f>IF(Подрядчики[[#This Row],[Вид Работ (услуг)]]="","",ОсновнаяИнформация_ФИОРуковод)</f>
        <v/>
      </c>
      <c r="H77" s="98" t="str">
        <f>IF(Подрядчики[[#This Row],[Вид Работ (услуг)]]="","",CONCATENATE($L$15,IF($L$16="","",";"),$L$16,IF($L$17="","",";"),$L$17,IF($L$18="","",";"),$L$18,IF($L$19="","",";"),$L$19))</f>
        <v/>
      </c>
      <c r="I77" s="98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98" t="str">
        <f t="shared" si="1"/>
        <v/>
      </c>
      <c r="B78" s="98" t="str">
        <f>IF(Подрядчики[[#This Row],[Вид Работ (услуг)]]="","",Оферта_Наименование)</f>
        <v/>
      </c>
      <c r="C78" s="98" t="str">
        <f>IF(Подрядчики[[#This Row],[Вид Работ (услуг)]]="","",ОсновнаяИнформация_СокрНаименование)</f>
        <v/>
      </c>
      <c r="D78" s="98" t="str">
        <f>IF(Подрядчики[[#This Row],[Вид Работ (услуг)]]="","",ОсновнаяИнформация_ИННУчастника)</f>
        <v/>
      </c>
      <c r="E78" s="98" t="str">
        <f>IF(Подрядчики[[#This Row],[Вид Работ (услуг)]]="","",СМСП)</f>
        <v/>
      </c>
      <c r="F78" s="98" t="str" cm="1">
        <f t="array" ref="F78">IFERROR(INDEX('Виды работ'!$C$7:$C$193, SMALL(IF(NOT(ISBLANK('Виды работ'!$F$7:$F$193)),ROW('Виды работ'!$C$7:$C$193)-6,""),ROW()-7)),"")</f>
        <v/>
      </c>
      <c r="G78" s="98" t="str">
        <f>IF(Подрядчики[[#This Row],[Вид Работ (услуг)]]="","",ОсновнаяИнформация_ФИОРуковод)</f>
        <v/>
      </c>
      <c r="H78" s="98" t="str">
        <f>IF(Подрядчики[[#This Row],[Вид Работ (услуг)]]="","",CONCATENATE($L$15,IF($L$16="","",";"),$L$16,IF($L$17="","",";"),$L$17,IF($L$18="","",";"),$L$18,IF($L$19="","",";"),$L$19))</f>
        <v/>
      </c>
      <c r="I78" s="98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98" t="str">
        <f t="shared" si="1"/>
        <v/>
      </c>
      <c r="B79" s="98" t="str">
        <f>IF(Подрядчики[[#This Row],[Вид Работ (услуг)]]="","",Оферта_Наименование)</f>
        <v/>
      </c>
      <c r="C79" s="98" t="str">
        <f>IF(Подрядчики[[#This Row],[Вид Работ (услуг)]]="","",ОсновнаяИнформация_СокрНаименование)</f>
        <v/>
      </c>
      <c r="D79" s="98" t="str">
        <f>IF(Подрядчики[[#This Row],[Вид Работ (услуг)]]="","",ОсновнаяИнформация_ИННУчастника)</f>
        <v/>
      </c>
      <c r="E79" s="98" t="str">
        <f>IF(Подрядчики[[#This Row],[Вид Работ (услуг)]]="","",СМСП)</f>
        <v/>
      </c>
      <c r="F79" s="98" t="str" cm="1">
        <f t="array" ref="F79">IFERROR(INDEX('Виды работ'!$C$7:$C$193, SMALL(IF(NOT(ISBLANK('Виды работ'!$F$7:$F$193)),ROW('Виды работ'!$C$7:$C$193)-6,""),ROW()-7)),"")</f>
        <v/>
      </c>
      <c r="G79" s="98" t="str">
        <f>IF(Подрядчики[[#This Row],[Вид Работ (услуг)]]="","",ОсновнаяИнформация_ФИОРуковод)</f>
        <v/>
      </c>
      <c r="H79" s="98" t="str">
        <f>IF(Подрядчики[[#This Row],[Вид Работ (услуг)]]="","",CONCATENATE($L$15,IF($L$16="","",";"),$L$16,IF($L$17="","",";"),$L$17,IF($L$18="","",";"),$L$18,IF($L$19="","",";"),$L$19))</f>
        <v/>
      </c>
      <c r="I79" s="98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98" t="str">
        <f t="shared" si="1"/>
        <v/>
      </c>
      <c r="B80" s="98" t="str">
        <f>IF(Подрядчики[[#This Row],[Вид Работ (услуг)]]="","",Оферта_Наименование)</f>
        <v/>
      </c>
      <c r="C80" s="98" t="str">
        <f>IF(Подрядчики[[#This Row],[Вид Работ (услуг)]]="","",ОсновнаяИнформация_СокрНаименование)</f>
        <v/>
      </c>
      <c r="D80" s="98" t="str">
        <f>IF(Подрядчики[[#This Row],[Вид Работ (услуг)]]="","",ОсновнаяИнформация_ИННУчастника)</f>
        <v/>
      </c>
      <c r="E80" s="98" t="str">
        <f>IF(Подрядчики[[#This Row],[Вид Работ (услуг)]]="","",СМСП)</f>
        <v/>
      </c>
      <c r="F80" s="98" t="str" cm="1">
        <f t="array" ref="F80">IFERROR(INDEX('Виды работ'!$C$7:$C$193, SMALL(IF(NOT(ISBLANK('Виды работ'!$F$7:$F$193)),ROW('Виды работ'!$C$7:$C$193)-6,""),ROW()-7)),"")</f>
        <v/>
      </c>
      <c r="G80" s="98" t="str">
        <f>IF(Подрядчики[[#This Row],[Вид Работ (услуг)]]="","",ОсновнаяИнформация_ФИОРуковод)</f>
        <v/>
      </c>
      <c r="H80" s="98" t="str">
        <f>IF(Подрядчики[[#This Row],[Вид Работ (услуг)]]="","",CONCATENATE($L$15,IF($L$16="","",";"),$L$16,IF($L$17="","",";"),$L$17,IF($L$18="","",";"),$L$18,IF($L$19="","",";"),$L$19))</f>
        <v/>
      </c>
      <c r="I80" s="98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98" t="str">
        <f t="shared" si="1"/>
        <v/>
      </c>
      <c r="B81" s="98" t="str">
        <f>IF(Подрядчики[[#This Row],[Вид Работ (услуг)]]="","",Оферта_Наименование)</f>
        <v/>
      </c>
      <c r="C81" s="98" t="str">
        <f>IF(Подрядчики[[#This Row],[Вид Работ (услуг)]]="","",ОсновнаяИнформация_СокрНаименование)</f>
        <v/>
      </c>
      <c r="D81" s="98" t="str">
        <f>IF(Подрядчики[[#This Row],[Вид Работ (услуг)]]="","",ОсновнаяИнформация_ИННУчастника)</f>
        <v/>
      </c>
      <c r="E81" s="98" t="str">
        <f>IF(Подрядчики[[#This Row],[Вид Работ (услуг)]]="","",СМСП)</f>
        <v/>
      </c>
      <c r="F81" s="98" t="str" cm="1">
        <f t="array" ref="F81">IFERROR(INDEX('Виды работ'!$C$7:$C$193, SMALL(IF(NOT(ISBLANK('Виды работ'!$F$7:$F$193)),ROW('Виды работ'!$C$7:$C$193)-6,""),ROW()-7)),"")</f>
        <v/>
      </c>
      <c r="G81" s="98" t="str">
        <f>IF(Подрядчики[[#This Row],[Вид Работ (услуг)]]="","",ОсновнаяИнформация_ФИОРуковод)</f>
        <v/>
      </c>
      <c r="H81" s="98" t="str">
        <f>IF(Подрядчики[[#This Row],[Вид Работ (услуг)]]="","",CONCATENATE($L$15,IF($L$16="","",";"),$L$16,IF($L$17="","",";"),$L$17,IF($L$18="","",";"),$L$18,IF($L$19="","",";"),$L$19))</f>
        <v/>
      </c>
      <c r="I81" s="98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98" t="str">
        <f t="shared" si="1"/>
        <v/>
      </c>
      <c r="B82" s="98" t="str">
        <f>IF(Подрядчики[[#This Row],[Вид Работ (услуг)]]="","",Оферта_Наименование)</f>
        <v/>
      </c>
      <c r="C82" s="98" t="str">
        <f>IF(Подрядчики[[#This Row],[Вид Работ (услуг)]]="","",ОсновнаяИнформация_СокрНаименование)</f>
        <v/>
      </c>
      <c r="D82" s="98" t="str">
        <f>IF(Подрядчики[[#This Row],[Вид Работ (услуг)]]="","",ОсновнаяИнформация_ИННУчастника)</f>
        <v/>
      </c>
      <c r="E82" s="98" t="str">
        <f>IF(Подрядчики[[#This Row],[Вид Работ (услуг)]]="","",СМСП)</f>
        <v/>
      </c>
      <c r="F82" s="98" t="str" cm="1">
        <f t="array" ref="F82">IFERROR(INDEX('Виды работ'!$C$7:$C$193, SMALL(IF(NOT(ISBLANK('Виды работ'!$F$7:$F$193)),ROW('Виды работ'!$C$7:$C$193)-6,""),ROW()-7)),"")</f>
        <v/>
      </c>
      <c r="G82" s="98" t="str">
        <f>IF(Подрядчики[[#This Row],[Вид Работ (услуг)]]="","",ОсновнаяИнформация_ФИОРуковод)</f>
        <v/>
      </c>
      <c r="H82" s="98" t="str">
        <f>IF(Подрядчики[[#This Row],[Вид Работ (услуг)]]="","",CONCATENATE($L$15,IF($L$16="","",";"),$L$16,IF($L$17="","",";"),$L$17,IF($L$18="","",";"),$L$18,IF($L$19="","",";"),$L$19))</f>
        <v/>
      </c>
      <c r="I82" s="98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98" t="str">
        <f t="shared" si="1"/>
        <v/>
      </c>
      <c r="B83" s="98" t="str">
        <f>IF(Подрядчики[[#This Row],[Вид Работ (услуг)]]="","",Оферта_Наименование)</f>
        <v/>
      </c>
      <c r="C83" s="98" t="str">
        <f>IF(Подрядчики[[#This Row],[Вид Работ (услуг)]]="","",ОсновнаяИнформация_СокрНаименование)</f>
        <v/>
      </c>
      <c r="D83" s="98" t="str">
        <f>IF(Подрядчики[[#This Row],[Вид Работ (услуг)]]="","",ОсновнаяИнформация_ИННУчастника)</f>
        <v/>
      </c>
      <c r="E83" s="98" t="str">
        <f>IF(Подрядчики[[#This Row],[Вид Работ (услуг)]]="","",СМСП)</f>
        <v/>
      </c>
      <c r="F83" s="98" t="str" cm="1">
        <f t="array" ref="F83">IFERROR(INDEX('Виды работ'!$C$7:$C$193, SMALL(IF(NOT(ISBLANK('Виды работ'!$F$7:$F$193)),ROW('Виды работ'!$C$7:$C$193)-6,""),ROW()-7)),"")</f>
        <v/>
      </c>
      <c r="G83" s="98" t="str">
        <f>IF(Подрядчики[[#This Row],[Вид Работ (услуг)]]="","",ОсновнаяИнформация_ФИОРуковод)</f>
        <v/>
      </c>
      <c r="H83" s="98" t="str">
        <f>IF(Подрядчики[[#This Row],[Вид Работ (услуг)]]="","",CONCATENATE($L$15,IF($L$16="","",";"),$L$16,IF($L$17="","",";"),$L$17,IF($L$18="","",";"),$L$18,IF($L$19="","",";"),$L$19))</f>
        <v/>
      </c>
      <c r="I83" s="98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98" t="str">
        <f t="shared" si="1"/>
        <v/>
      </c>
      <c r="B84" s="98" t="str">
        <f>IF(Подрядчики[[#This Row],[Вид Работ (услуг)]]="","",Оферта_Наименование)</f>
        <v/>
      </c>
      <c r="C84" s="98" t="str">
        <f>IF(Подрядчики[[#This Row],[Вид Работ (услуг)]]="","",ОсновнаяИнформация_СокрНаименование)</f>
        <v/>
      </c>
      <c r="D84" s="98" t="str">
        <f>IF(Подрядчики[[#This Row],[Вид Работ (услуг)]]="","",ОсновнаяИнформация_ИННУчастника)</f>
        <v/>
      </c>
      <c r="E84" s="98" t="str">
        <f>IF(Подрядчики[[#This Row],[Вид Работ (услуг)]]="","",СМСП)</f>
        <v/>
      </c>
      <c r="F84" s="98" t="str" cm="1">
        <f t="array" ref="F84">IFERROR(INDEX('Виды работ'!$C$7:$C$193, SMALL(IF(NOT(ISBLANK('Виды работ'!$F$7:$F$193)),ROW('Виды работ'!$C$7:$C$193)-6,""),ROW()-7)),"")</f>
        <v/>
      </c>
      <c r="G84" s="98" t="str">
        <f>IF(Подрядчики[[#This Row],[Вид Работ (услуг)]]="","",ОсновнаяИнформация_ФИОРуковод)</f>
        <v/>
      </c>
      <c r="H84" s="98" t="str">
        <f>IF(Подрядчики[[#This Row],[Вид Работ (услуг)]]="","",CONCATENATE($L$15,IF($L$16="","",";"),$L$16,IF($L$17="","",";"),$L$17,IF($L$18="","",";"),$L$18,IF($L$19="","",";"),$L$19))</f>
        <v/>
      </c>
      <c r="I84" s="98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98" t="str">
        <f t="shared" si="1"/>
        <v/>
      </c>
      <c r="B85" s="98" t="str">
        <f>IF(Подрядчики[[#This Row],[Вид Работ (услуг)]]="","",Оферта_Наименование)</f>
        <v/>
      </c>
      <c r="C85" s="98" t="str">
        <f>IF(Подрядчики[[#This Row],[Вид Работ (услуг)]]="","",ОсновнаяИнформация_СокрНаименование)</f>
        <v/>
      </c>
      <c r="D85" s="98" t="str">
        <f>IF(Подрядчики[[#This Row],[Вид Работ (услуг)]]="","",ОсновнаяИнформация_ИННУчастника)</f>
        <v/>
      </c>
      <c r="E85" s="98" t="str">
        <f>IF(Подрядчики[[#This Row],[Вид Работ (услуг)]]="","",СМСП)</f>
        <v/>
      </c>
      <c r="F85" s="98" t="str" cm="1">
        <f t="array" ref="F85">IFERROR(INDEX('Виды работ'!$C$7:$C$193, SMALL(IF(NOT(ISBLANK('Виды работ'!$F$7:$F$193)),ROW('Виды работ'!$C$7:$C$193)-6,""),ROW()-7)),"")</f>
        <v/>
      </c>
      <c r="G85" s="98" t="str">
        <f>IF(Подрядчики[[#This Row],[Вид Работ (услуг)]]="","",ОсновнаяИнформация_ФИОРуковод)</f>
        <v/>
      </c>
      <c r="H85" s="98" t="str">
        <f>IF(Подрядчики[[#This Row],[Вид Работ (услуг)]]="","",CONCATENATE($L$15,IF($L$16="","",";"),$L$16,IF($L$17="","",";"),$L$17,IF($L$18="","",";"),$L$18,IF($L$19="","",";"),$L$19))</f>
        <v/>
      </c>
      <c r="I85" s="98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98" t="str">
        <f t="shared" si="1"/>
        <v/>
      </c>
      <c r="B86" s="98" t="str">
        <f>IF(Подрядчики[[#This Row],[Вид Работ (услуг)]]="","",Оферта_Наименование)</f>
        <v/>
      </c>
      <c r="C86" s="98" t="str">
        <f>IF(Подрядчики[[#This Row],[Вид Работ (услуг)]]="","",ОсновнаяИнформация_СокрНаименование)</f>
        <v/>
      </c>
      <c r="D86" s="98" t="str">
        <f>IF(Подрядчики[[#This Row],[Вид Работ (услуг)]]="","",ОсновнаяИнформация_ИННУчастника)</f>
        <v/>
      </c>
      <c r="E86" s="98" t="str">
        <f>IF(Подрядчики[[#This Row],[Вид Работ (услуг)]]="","",СМСП)</f>
        <v/>
      </c>
      <c r="F86" s="98" t="str" cm="1">
        <f t="array" ref="F86">IFERROR(INDEX('Виды работ'!$C$7:$C$193, SMALL(IF(NOT(ISBLANK('Виды работ'!$F$7:$F$193)),ROW('Виды работ'!$C$7:$C$193)-6,""),ROW()-7)),"")</f>
        <v/>
      </c>
      <c r="G86" s="98" t="str">
        <f>IF(Подрядчики[[#This Row],[Вид Работ (услуг)]]="","",ОсновнаяИнформация_ФИОРуковод)</f>
        <v/>
      </c>
      <c r="H86" s="98" t="str">
        <f>IF(Подрядчики[[#This Row],[Вид Работ (услуг)]]="","",CONCATENATE($L$15,IF($L$16="","",";"),$L$16,IF($L$17="","",";"),$L$17,IF($L$18="","",";"),$L$18,IF($L$19="","",";"),$L$19))</f>
        <v/>
      </c>
      <c r="I86" s="98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98" t="str">
        <f t="shared" si="1"/>
        <v/>
      </c>
      <c r="B87" s="98" t="str">
        <f>IF(Подрядчики[[#This Row],[Вид Работ (услуг)]]="","",Оферта_Наименование)</f>
        <v/>
      </c>
      <c r="C87" s="98" t="str">
        <f>IF(Подрядчики[[#This Row],[Вид Работ (услуг)]]="","",ОсновнаяИнформация_СокрНаименование)</f>
        <v/>
      </c>
      <c r="D87" s="98" t="str">
        <f>IF(Подрядчики[[#This Row],[Вид Работ (услуг)]]="","",ОсновнаяИнформация_ИННУчастника)</f>
        <v/>
      </c>
      <c r="E87" s="98" t="str">
        <f>IF(Подрядчики[[#This Row],[Вид Работ (услуг)]]="","",СМСП)</f>
        <v/>
      </c>
      <c r="F87" s="98" t="str" cm="1">
        <f t="array" ref="F87">IFERROR(INDEX('Виды работ'!$C$7:$C$193, SMALL(IF(NOT(ISBLANK('Виды работ'!$F$7:$F$193)),ROW('Виды работ'!$C$7:$C$193)-6,""),ROW()-7)),"")</f>
        <v/>
      </c>
      <c r="G87" s="98" t="str">
        <f>IF(Подрядчики[[#This Row],[Вид Работ (услуг)]]="","",ОсновнаяИнформация_ФИОРуковод)</f>
        <v/>
      </c>
      <c r="H87" s="98" t="str">
        <f>IF(Подрядчики[[#This Row],[Вид Работ (услуг)]]="","",CONCATENATE($L$15,IF($L$16="","",";"),$L$16,IF($L$17="","",";"),$L$17,IF($L$18="","",";"),$L$18,IF($L$19="","",";"),$L$19))</f>
        <v/>
      </c>
      <c r="I87" s="98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98" t="str">
        <f t="shared" si="1"/>
        <v/>
      </c>
      <c r="B88" s="98" t="str">
        <f>IF(Подрядчики[[#This Row],[Вид Работ (услуг)]]="","",Оферта_Наименование)</f>
        <v/>
      </c>
      <c r="C88" s="98" t="str">
        <f>IF(Подрядчики[[#This Row],[Вид Работ (услуг)]]="","",ОсновнаяИнформация_СокрНаименование)</f>
        <v/>
      </c>
      <c r="D88" s="98" t="str">
        <f>IF(Подрядчики[[#This Row],[Вид Работ (услуг)]]="","",ОсновнаяИнформация_ИННУчастника)</f>
        <v/>
      </c>
      <c r="E88" s="98" t="str">
        <f>IF(Подрядчики[[#This Row],[Вид Работ (услуг)]]="","",СМСП)</f>
        <v/>
      </c>
      <c r="F88" s="98" t="str" cm="1">
        <f t="array" ref="F88">IFERROR(INDEX('Виды работ'!$C$7:$C$193, SMALL(IF(NOT(ISBLANK('Виды работ'!$F$7:$F$193)),ROW('Виды работ'!$C$7:$C$193)-6,""),ROW()-7)),"")</f>
        <v/>
      </c>
      <c r="G88" s="98" t="str">
        <f>IF(Подрядчики[[#This Row],[Вид Работ (услуг)]]="","",ОсновнаяИнформация_ФИОРуковод)</f>
        <v/>
      </c>
      <c r="H88" s="98" t="str">
        <f>IF(Подрядчики[[#This Row],[Вид Работ (услуг)]]="","",CONCATENATE($L$15,IF($L$16="","",";"),$L$16,IF($L$17="","",";"),$L$17,IF($L$18="","",";"),$L$18,IF($L$19="","",";"),$L$19))</f>
        <v/>
      </c>
      <c r="I88" s="98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98" t="str">
        <f t="shared" si="1"/>
        <v/>
      </c>
      <c r="B89" s="98" t="str">
        <f>IF(Подрядчики[[#This Row],[Вид Работ (услуг)]]="","",Оферта_Наименование)</f>
        <v/>
      </c>
      <c r="C89" s="98" t="str">
        <f>IF(Подрядчики[[#This Row],[Вид Работ (услуг)]]="","",ОсновнаяИнформация_СокрНаименование)</f>
        <v/>
      </c>
      <c r="D89" s="98" t="str">
        <f>IF(Подрядчики[[#This Row],[Вид Работ (услуг)]]="","",ОсновнаяИнформация_ИННУчастника)</f>
        <v/>
      </c>
      <c r="E89" s="98" t="str">
        <f>IF(Подрядчики[[#This Row],[Вид Работ (услуг)]]="","",СМСП)</f>
        <v/>
      </c>
      <c r="F89" s="98" t="str" cm="1">
        <f t="array" ref="F89">IFERROR(INDEX('Виды работ'!$C$7:$C$193, SMALL(IF(NOT(ISBLANK('Виды работ'!$F$7:$F$193)),ROW('Виды работ'!$C$7:$C$193)-6,""),ROW()-7)),"")</f>
        <v/>
      </c>
      <c r="G89" s="98" t="str">
        <f>IF(Подрядчики[[#This Row],[Вид Работ (услуг)]]="","",ОсновнаяИнформация_ФИОРуковод)</f>
        <v/>
      </c>
      <c r="H89" s="98" t="str">
        <f>IF(Подрядчики[[#This Row],[Вид Работ (услуг)]]="","",CONCATENATE($L$15,IF($L$16="","",";"),$L$16,IF($L$17="","",";"),$L$17,IF($L$18="","",";"),$L$18,IF($L$19="","",";"),$L$19))</f>
        <v/>
      </c>
      <c r="I89" s="98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98" t="str">
        <f t="shared" si="1"/>
        <v/>
      </c>
      <c r="B90" s="98" t="str">
        <f>IF(Подрядчики[[#This Row],[Вид Работ (услуг)]]="","",Оферта_Наименование)</f>
        <v/>
      </c>
      <c r="C90" s="98" t="str">
        <f>IF(Подрядчики[[#This Row],[Вид Работ (услуг)]]="","",ОсновнаяИнформация_СокрНаименование)</f>
        <v/>
      </c>
      <c r="D90" s="98" t="str">
        <f>IF(Подрядчики[[#This Row],[Вид Работ (услуг)]]="","",ОсновнаяИнформация_ИННУчастника)</f>
        <v/>
      </c>
      <c r="E90" s="98" t="str">
        <f>IF(Подрядчики[[#This Row],[Вид Работ (услуг)]]="","",СМСП)</f>
        <v/>
      </c>
      <c r="F90" s="98" t="str" cm="1">
        <f t="array" ref="F90">IFERROR(INDEX('Виды работ'!$C$7:$C$193, SMALL(IF(NOT(ISBLANK('Виды работ'!$F$7:$F$193)),ROW('Виды работ'!$C$7:$C$193)-6,""),ROW()-7)),"")</f>
        <v/>
      </c>
      <c r="G90" s="98" t="str">
        <f>IF(Подрядчики[[#This Row],[Вид Работ (услуг)]]="","",ОсновнаяИнформация_ФИОРуковод)</f>
        <v/>
      </c>
      <c r="H90" s="98" t="str">
        <f>IF(Подрядчики[[#This Row],[Вид Работ (услуг)]]="","",CONCATENATE($L$15,IF($L$16="","",";"),$L$16,IF($L$17="","",";"),$L$17,IF($L$18="","",";"),$L$18,IF($L$19="","",";"),$L$19))</f>
        <v/>
      </c>
      <c r="I90" s="98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98" t="str">
        <f t="shared" si="1"/>
        <v/>
      </c>
      <c r="B91" s="98" t="str">
        <f>IF(Подрядчики[[#This Row],[Вид Работ (услуг)]]="","",Оферта_Наименование)</f>
        <v/>
      </c>
      <c r="C91" s="98" t="str">
        <f>IF(Подрядчики[[#This Row],[Вид Работ (услуг)]]="","",ОсновнаяИнформация_СокрНаименование)</f>
        <v/>
      </c>
      <c r="D91" s="98" t="str">
        <f>IF(Подрядчики[[#This Row],[Вид Работ (услуг)]]="","",ОсновнаяИнформация_ИННУчастника)</f>
        <v/>
      </c>
      <c r="E91" s="98" t="str">
        <f>IF(Подрядчики[[#This Row],[Вид Работ (услуг)]]="","",СМСП)</f>
        <v/>
      </c>
      <c r="F91" s="98" t="str" cm="1">
        <f t="array" ref="F91">IFERROR(INDEX('Виды работ'!$C$7:$C$193, SMALL(IF(NOT(ISBLANK('Виды работ'!$F$7:$F$193)),ROW('Виды работ'!$C$7:$C$193)-6,""),ROW()-7)),"")</f>
        <v/>
      </c>
      <c r="G91" s="98" t="str">
        <f>IF(Подрядчики[[#This Row],[Вид Работ (услуг)]]="","",ОсновнаяИнформация_ФИОРуковод)</f>
        <v/>
      </c>
      <c r="H91" s="98" t="str">
        <f>IF(Подрядчики[[#This Row],[Вид Работ (услуг)]]="","",CONCATENATE($L$15,IF($L$16="","",";"),$L$16,IF($L$17="","",";"),$L$17,IF($L$18="","",";"),$L$18,IF($L$19="","",";"),$L$19))</f>
        <v/>
      </c>
      <c r="I91" s="98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98" t="str">
        <f t="shared" si="1"/>
        <v/>
      </c>
      <c r="B92" s="98" t="str">
        <f>IF(Подрядчики[[#This Row],[Вид Работ (услуг)]]="","",Оферта_Наименование)</f>
        <v/>
      </c>
      <c r="C92" s="98" t="str">
        <f>IF(Подрядчики[[#This Row],[Вид Работ (услуг)]]="","",ОсновнаяИнформация_СокрНаименование)</f>
        <v/>
      </c>
      <c r="D92" s="98" t="str">
        <f>IF(Подрядчики[[#This Row],[Вид Работ (услуг)]]="","",ОсновнаяИнформация_ИННУчастника)</f>
        <v/>
      </c>
      <c r="E92" s="98" t="str">
        <f>IF(Подрядчики[[#This Row],[Вид Работ (услуг)]]="","",СМСП)</f>
        <v/>
      </c>
      <c r="F92" s="98" t="str" cm="1">
        <f t="array" ref="F92">IFERROR(INDEX('Виды работ'!$C$7:$C$193, SMALL(IF(NOT(ISBLANK('Виды работ'!$F$7:$F$193)),ROW('Виды работ'!$C$7:$C$193)-6,""),ROW()-7)),"")</f>
        <v/>
      </c>
      <c r="G92" s="98" t="str">
        <f>IF(Подрядчики[[#This Row],[Вид Работ (услуг)]]="","",ОсновнаяИнформация_ФИОРуковод)</f>
        <v/>
      </c>
      <c r="H92" s="98" t="str">
        <f>IF(Подрядчики[[#This Row],[Вид Работ (услуг)]]="","",CONCATENATE($L$15,IF($L$16="","",";"),$L$16,IF($L$17="","",";"),$L$17,IF($L$18="","",";"),$L$18,IF($L$19="","",";"),$L$19))</f>
        <v/>
      </c>
      <c r="I92" s="98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98" t="str">
        <f t="shared" si="1"/>
        <v/>
      </c>
      <c r="B93" s="98" t="str">
        <f>IF(Подрядчики[[#This Row],[Вид Работ (услуг)]]="","",Оферта_Наименование)</f>
        <v/>
      </c>
      <c r="C93" s="98" t="str">
        <f>IF(Подрядчики[[#This Row],[Вид Работ (услуг)]]="","",ОсновнаяИнформация_СокрНаименование)</f>
        <v/>
      </c>
      <c r="D93" s="98" t="str">
        <f>IF(Подрядчики[[#This Row],[Вид Работ (услуг)]]="","",ОсновнаяИнформация_ИННУчастника)</f>
        <v/>
      </c>
      <c r="E93" s="98" t="str">
        <f>IF(Подрядчики[[#This Row],[Вид Работ (услуг)]]="","",СМСП)</f>
        <v/>
      </c>
      <c r="F93" s="98" t="str" cm="1">
        <f t="array" ref="F93">IFERROR(INDEX('Виды работ'!$C$7:$C$193, SMALL(IF(NOT(ISBLANK('Виды работ'!$F$7:$F$193)),ROW('Виды работ'!$C$7:$C$193)-6,""),ROW()-7)),"")</f>
        <v/>
      </c>
      <c r="G93" s="98" t="str">
        <f>IF(Подрядчики[[#This Row],[Вид Работ (услуг)]]="","",ОсновнаяИнформация_ФИОРуковод)</f>
        <v/>
      </c>
      <c r="H93" s="98" t="str">
        <f>IF(Подрядчики[[#This Row],[Вид Работ (услуг)]]="","",CONCATENATE($L$15,IF($L$16="","",";"),$L$16,IF($L$17="","",";"),$L$17,IF($L$18="","",";"),$L$18,IF($L$19="","",";"),$L$19))</f>
        <v/>
      </c>
      <c r="I93" s="98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98" t="str">
        <f t="shared" si="1"/>
        <v/>
      </c>
      <c r="B94" s="98" t="str">
        <f>IF(Подрядчики[[#This Row],[Вид Работ (услуг)]]="","",Оферта_Наименование)</f>
        <v/>
      </c>
      <c r="C94" s="98" t="str">
        <f>IF(Подрядчики[[#This Row],[Вид Работ (услуг)]]="","",ОсновнаяИнформация_СокрНаименование)</f>
        <v/>
      </c>
      <c r="D94" s="98" t="str">
        <f>IF(Подрядчики[[#This Row],[Вид Работ (услуг)]]="","",ОсновнаяИнформация_ИННУчастника)</f>
        <v/>
      </c>
      <c r="E94" s="98" t="str">
        <f>IF(Подрядчики[[#This Row],[Вид Работ (услуг)]]="","",СМСП)</f>
        <v/>
      </c>
      <c r="F94" s="98" t="str" cm="1">
        <f t="array" ref="F94">IFERROR(INDEX('Виды работ'!$C$7:$C$193, SMALL(IF(NOT(ISBLANK('Виды работ'!$F$7:$F$193)),ROW('Виды работ'!$C$7:$C$193)-6,""),ROW()-7)),"")</f>
        <v/>
      </c>
      <c r="G94" s="98" t="str">
        <f>IF(Подрядчики[[#This Row],[Вид Работ (услуг)]]="","",ОсновнаяИнформация_ФИОРуковод)</f>
        <v/>
      </c>
      <c r="H94" s="98" t="str">
        <f>IF(Подрядчики[[#This Row],[Вид Работ (услуг)]]="","",CONCATENATE($L$15,IF($L$16="","",";"),$L$16,IF($L$17="","",";"),$L$17,IF($L$18="","",";"),$L$18,IF($L$19="","",";"),$L$19))</f>
        <v/>
      </c>
      <c r="I94" s="98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98" t="str">
        <f t="shared" si="1"/>
        <v/>
      </c>
      <c r="B95" s="98" t="str">
        <f>IF(Подрядчики[[#This Row],[Вид Работ (услуг)]]="","",Оферта_Наименование)</f>
        <v/>
      </c>
      <c r="C95" s="98" t="str">
        <f>IF(Подрядчики[[#This Row],[Вид Работ (услуг)]]="","",ОсновнаяИнформация_СокрНаименование)</f>
        <v/>
      </c>
      <c r="D95" s="98" t="str">
        <f>IF(Подрядчики[[#This Row],[Вид Работ (услуг)]]="","",ОсновнаяИнформация_ИННУчастника)</f>
        <v/>
      </c>
      <c r="E95" s="98" t="str">
        <f>IF(Подрядчики[[#This Row],[Вид Работ (услуг)]]="","",СМСП)</f>
        <v/>
      </c>
      <c r="F95" s="98" t="str" cm="1">
        <f t="array" ref="F95">IFERROR(INDEX('Виды работ'!$C$7:$C$193, SMALL(IF(NOT(ISBLANK('Виды работ'!$F$7:$F$193)),ROW('Виды работ'!$C$7:$C$193)-6,""),ROW()-7)),"")</f>
        <v/>
      </c>
      <c r="G95" s="98" t="str">
        <f>IF(Подрядчики[[#This Row],[Вид Работ (услуг)]]="","",ОсновнаяИнформация_ФИОРуковод)</f>
        <v/>
      </c>
      <c r="H95" s="98" t="str">
        <f>IF(Подрядчики[[#This Row],[Вид Работ (услуг)]]="","",CONCATENATE($L$15,IF($L$16="","",";"),$L$16,IF($L$17="","",";"),$L$17,IF($L$18="","",";"),$L$18,IF($L$19="","",";"),$L$19))</f>
        <v/>
      </c>
      <c r="I95" s="98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98" t="str">
        <f t="shared" si="1"/>
        <v/>
      </c>
      <c r="B96" s="98" t="str">
        <f>IF(Подрядчики[[#This Row],[Вид Работ (услуг)]]="","",Оферта_Наименование)</f>
        <v/>
      </c>
      <c r="C96" s="98" t="str">
        <f>IF(Подрядчики[[#This Row],[Вид Работ (услуг)]]="","",ОсновнаяИнформация_СокрНаименование)</f>
        <v/>
      </c>
      <c r="D96" s="98" t="str">
        <f>IF(Подрядчики[[#This Row],[Вид Работ (услуг)]]="","",ОсновнаяИнформация_ИННУчастника)</f>
        <v/>
      </c>
      <c r="E96" s="98" t="str">
        <f>IF(Подрядчики[[#This Row],[Вид Работ (услуг)]]="","",СМСП)</f>
        <v/>
      </c>
      <c r="F96" s="98" t="str" cm="1">
        <f t="array" ref="F96">IFERROR(INDEX('Виды работ'!$C$7:$C$193, SMALL(IF(NOT(ISBLANK('Виды работ'!$F$7:$F$193)),ROW('Виды работ'!$C$7:$C$193)-6,""),ROW()-7)),"")</f>
        <v/>
      </c>
      <c r="G96" s="98" t="str">
        <f>IF(Подрядчики[[#This Row],[Вид Работ (услуг)]]="","",ОсновнаяИнформация_ФИОРуковод)</f>
        <v/>
      </c>
      <c r="H96" s="98" t="str">
        <f>IF(Подрядчики[[#This Row],[Вид Работ (услуг)]]="","",CONCATENATE($L$15,IF($L$16="","",";"),$L$16,IF($L$17="","",";"),$L$17,IF($L$18="","",";"),$L$18,IF($L$19="","",";"),$L$19))</f>
        <v/>
      </c>
      <c r="I96" s="98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98" t="str">
        <f t="shared" si="1"/>
        <v/>
      </c>
      <c r="B97" s="98" t="str">
        <f>IF(Подрядчики[[#This Row],[Вид Работ (услуг)]]="","",Оферта_Наименование)</f>
        <v/>
      </c>
      <c r="C97" s="98" t="str">
        <f>IF(Подрядчики[[#This Row],[Вид Работ (услуг)]]="","",ОсновнаяИнформация_СокрНаименование)</f>
        <v/>
      </c>
      <c r="D97" s="98" t="str">
        <f>IF(Подрядчики[[#This Row],[Вид Работ (услуг)]]="","",ОсновнаяИнформация_ИННУчастника)</f>
        <v/>
      </c>
      <c r="E97" s="98" t="str">
        <f>IF(Подрядчики[[#This Row],[Вид Работ (услуг)]]="","",СМСП)</f>
        <v/>
      </c>
      <c r="F97" s="98" t="str" cm="1">
        <f t="array" ref="F97">IFERROR(INDEX('Виды работ'!$C$7:$C$193, SMALL(IF(NOT(ISBLANK('Виды работ'!$F$7:$F$193)),ROW('Виды работ'!$C$7:$C$193)-6,""),ROW()-7)),"")</f>
        <v/>
      </c>
      <c r="G97" s="98" t="str">
        <f>IF(Подрядчики[[#This Row],[Вид Работ (услуг)]]="","",ОсновнаяИнформация_ФИОРуковод)</f>
        <v/>
      </c>
      <c r="H97" s="98" t="str">
        <f>IF(Подрядчики[[#This Row],[Вид Работ (услуг)]]="","",CONCATENATE($L$15,IF($L$16="","",";"),$L$16,IF($L$17="","",";"),$L$17,IF($L$18="","",";"),$L$18,IF($L$19="","",";"),$L$19))</f>
        <v/>
      </c>
      <c r="I97" s="98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98" t="str">
        <f t="shared" si="1"/>
        <v/>
      </c>
      <c r="B98" s="98" t="str">
        <f>IF(Подрядчики[[#This Row],[Вид Работ (услуг)]]="","",Оферта_Наименование)</f>
        <v/>
      </c>
      <c r="C98" s="98" t="str">
        <f>IF(Подрядчики[[#This Row],[Вид Работ (услуг)]]="","",ОсновнаяИнформация_СокрНаименование)</f>
        <v/>
      </c>
      <c r="D98" s="98" t="str">
        <f>IF(Подрядчики[[#This Row],[Вид Работ (услуг)]]="","",ОсновнаяИнформация_ИННУчастника)</f>
        <v/>
      </c>
      <c r="E98" s="98" t="str">
        <f>IF(Подрядчики[[#This Row],[Вид Работ (услуг)]]="","",СМСП)</f>
        <v/>
      </c>
      <c r="F98" s="98" t="str" cm="1">
        <f t="array" ref="F98">IFERROR(INDEX('Виды работ'!$C$7:$C$193, SMALL(IF(NOT(ISBLANK('Виды работ'!$F$7:$F$193)),ROW('Виды работ'!$C$7:$C$193)-6,""),ROW()-7)),"")</f>
        <v/>
      </c>
      <c r="G98" s="98" t="str">
        <f>IF(Подрядчики[[#This Row],[Вид Работ (услуг)]]="","",ОсновнаяИнформация_ФИОРуковод)</f>
        <v/>
      </c>
      <c r="H98" s="98" t="str">
        <f>IF(Подрядчики[[#This Row],[Вид Работ (услуг)]]="","",CONCATENATE($L$15,IF($L$16="","",";"),$L$16,IF($L$17="","",";"),$L$17,IF($L$18="","",";"),$L$18,IF($L$19="","",";"),$L$19))</f>
        <v/>
      </c>
      <c r="I98" s="98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98" t="str">
        <f t="shared" si="1"/>
        <v/>
      </c>
      <c r="B99" s="98" t="str">
        <f>IF(Подрядчики[[#This Row],[Вид Работ (услуг)]]="","",Оферта_Наименование)</f>
        <v/>
      </c>
      <c r="C99" s="98" t="str">
        <f>IF(Подрядчики[[#This Row],[Вид Работ (услуг)]]="","",ОсновнаяИнформация_СокрНаименование)</f>
        <v/>
      </c>
      <c r="D99" s="98" t="str">
        <f>IF(Подрядчики[[#This Row],[Вид Работ (услуг)]]="","",ОсновнаяИнформация_ИННУчастника)</f>
        <v/>
      </c>
      <c r="E99" s="98" t="str">
        <f>IF(Подрядчики[[#This Row],[Вид Работ (услуг)]]="","",СМСП)</f>
        <v/>
      </c>
      <c r="F99" s="98" t="str" cm="1">
        <f t="array" ref="F99">IFERROR(INDEX('Виды работ'!$C$7:$C$193, SMALL(IF(NOT(ISBLANK('Виды работ'!$F$7:$F$193)),ROW('Виды работ'!$C$7:$C$193)-6,""),ROW()-7)),"")</f>
        <v/>
      </c>
      <c r="G99" s="98" t="str">
        <f>IF(Подрядчики[[#This Row],[Вид Работ (услуг)]]="","",ОсновнаяИнформация_ФИОРуковод)</f>
        <v/>
      </c>
      <c r="H99" s="98" t="str">
        <f>IF(Подрядчики[[#This Row],[Вид Работ (услуг)]]="","",CONCATENATE($L$15,IF($L$16="","",";"),$L$16,IF($L$17="","",";"),$L$17,IF($L$18="","",";"),$L$18,IF($L$19="","",";"),$L$19))</f>
        <v/>
      </c>
      <c r="I99" s="98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98" t="str">
        <f t="shared" si="1"/>
        <v/>
      </c>
      <c r="B100" s="98" t="str">
        <f>IF(Подрядчики[[#This Row],[Вид Работ (услуг)]]="","",Оферта_Наименование)</f>
        <v/>
      </c>
      <c r="C100" s="98" t="str">
        <f>IF(Подрядчики[[#This Row],[Вид Работ (услуг)]]="","",ОсновнаяИнформация_СокрНаименование)</f>
        <v/>
      </c>
      <c r="D100" s="98" t="str">
        <f>IF(Подрядчики[[#This Row],[Вид Работ (услуг)]]="","",ОсновнаяИнформация_ИННУчастника)</f>
        <v/>
      </c>
      <c r="E100" s="98" t="str">
        <f>IF(Подрядчики[[#This Row],[Вид Работ (услуг)]]="","",СМСП)</f>
        <v/>
      </c>
      <c r="F100" s="98" t="str" cm="1">
        <f t="array" ref="F100">IFERROR(INDEX('Виды работ'!$C$7:$C$193, SMALL(IF(NOT(ISBLANK('Виды работ'!$F$7:$F$193)),ROW('Виды работ'!$C$7:$C$193)-6,""),ROW()-7)),"")</f>
        <v/>
      </c>
      <c r="G100" s="98" t="str">
        <f>IF(Подрядчики[[#This Row],[Вид Работ (услуг)]]="","",ОсновнаяИнформация_ФИОРуковод)</f>
        <v/>
      </c>
      <c r="H100" s="98" t="str">
        <f>IF(Подрядчики[[#This Row],[Вид Работ (услуг)]]="","",CONCATENATE($L$15,IF($L$16="","",";"),$L$16,IF($L$17="","",";"),$L$17,IF($L$18="","",";"),$L$18,IF($L$19="","",";"),$L$19))</f>
        <v/>
      </c>
      <c r="I100" s="98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98" t="str">
        <f t="shared" si="1"/>
        <v/>
      </c>
      <c r="B101" s="98" t="str">
        <f>IF(Подрядчики[[#This Row],[Вид Работ (услуг)]]="","",Оферта_Наименование)</f>
        <v/>
      </c>
      <c r="C101" s="98" t="str">
        <f>IF(Подрядчики[[#This Row],[Вид Работ (услуг)]]="","",ОсновнаяИнформация_СокрНаименование)</f>
        <v/>
      </c>
      <c r="D101" s="98" t="str">
        <f>IF(Подрядчики[[#This Row],[Вид Работ (услуг)]]="","",ОсновнаяИнформация_ИННУчастника)</f>
        <v/>
      </c>
      <c r="E101" s="98" t="str">
        <f>IF(Подрядчики[[#This Row],[Вид Работ (услуг)]]="","",СМСП)</f>
        <v/>
      </c>
      <c r="F101" s="98" t="str" cm="1">
        <f t="array" ref="F101">IFERROR(INDEX('Виды работ'!$C$7:$C$193, SMALL(IF(NOT(ISBLANK('Виды работ'!$F$7:$F$193)),ROW('Виды работ'!$C$7:$C$193)-6,""),ROW()-7)),"")</f>
        <v/>
      </c>
      <c r="G101" s="98" t="str">
        <f>IF(Подрядчики[[#This Row],[Вид Работ (услуг)]]="","",ОсновнаяИнформация_ФИОРуковод)</f>
        <v/>
      </c>
      <c r="H101" s="98" t="str">
        <f>IF(Подрядчики[[#This Row],[Вид Работ (услуг)]]="","",CONCATENATE($L$15,IF($L$16="","",";"),$L$16,IF($L$17="","",";"),$L$17,IF($L$18="","",";"),$L$18,IF($L$19="","",";"),$L$19))</f>
        <v/>
      </c>
      <c r="I101" s="98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98" t="str">
        <f t="shared" si="1"/>
        <v/>
      </c>
      <c r="B102" s="98" t="str">
        <f>IF(Подрядчики[[#This Row],[Вид Работ (услуг)]]="","",Оферта_Наименование)</f>
        <v/>
      </c>
      <c r="C102" s="98" t="str">
        <f>IF(Подрядчики[[#This Row],[Вид Работ (услуг)]]="","",ОсновнаяИнформация_СокрНаименование)</f>
        <v/>
      </c>
      <c r="D102" s="98" t="str">
        <f>IF(Подрядчики[[#This Row],[Вид Работ (услуг)]]="","",ОсновнаяИнформация_ИННУчастника)</f>
        <v/>
      </c>
      <c r="E102" s="98" t="str">
        <f>IF(Подрядчики[[#This Row],[Вид Работ (услуг)]]="","",СМСП)</f>
        <v/>
      </c>
      <c r="F102" s="98" t="str" cm="1">
        <f t="array" ref="F102">IFERROR(INDEX('Виды работ'!$C$7:$C$193, SMALL(IF(NOT(ISBLANK('Виды работ'!$F$7:$F$193)),ROW('Виды работ'!$C$7:$C$193)-6,""),ROW()-7)),"")</f>
        <v/>
      </c>
      <c r="G102" s="98" t="str">
        <f>IF(Подрядчики[[#This Row],[Вид Работ (услуг)]]="","",ОсновнаяИнформация_ФИОРуковод)</f>
        <v/>
      </c>
      <c r="H102" s="98" t="str">
        <f>IF(Подрядчики[[#This Row],[Вид Работ (услуг)]]="","",CONCATENATE($L$15,IF($L$16="","",";"),$L$16,IF($L$17="","",";"),$L$17,IF($L$18="","",";"),$L$18,IF($L$19="","",";"),$L$19))</f>
        <v/>
      </c>
      <c r="I102" s="98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98" t="str">
        <f t="shared" si="1"/>
        <v/>
      </c>
      <c r="B103" s="98" t="str">
        <f>IF(Подрядчики[[#This Row],[Вид Работ (услуг)]]="","",Оферта_Наименование)</f>
        <v/>
      </c>
      <c r="C103" s="98" t="str">
        <f>IF(Подрядчики[[#This Row],[Вид Работ (услуг)]]="","",ОсновнаяИнформация_СокрНаименование)</f>
        <v/>
      </c>
      <c r="D103" s="98" t="str">
        <f>IF(Подрядчики[[#This Row],[Вид Работ (услуг)]]="","",ОсновнаяИнформация_ИННУчастника)</f>
        <v/>
      </c>
      <c r="E103" s="98" t="str">
        <f>IF(Подрядчики[[#This Row],[Вид Работ (услуг)]]="","",СМСП)</f>
        <v/>
      </c>
      <c r="F103" s="98" t="str" cm="1">
        <f t="array" ref="F103">IFERROR(INDEX('Виды работ'!$C$7:$C$193, SMALL(IF(NOT(ISBLANK('Виды работ'!$F$7:$F$193)),ROW('Виды работ'!$C$7:$C$193)-6,""),ROW()-7)),"")</f>
        <v/>
      </c>
      <c r="G103" s="98" t="str">
        <f>IF(Подрядчики[[#This Row],[Вид Работ (услуг)]]="","",ОсновнаяИнформация_ФИОРуковод)</f>
        <v/>
      </c>
      <c r="H103" s="98" t="str">
        <f>IF(Подрядчики[[#This Row],[Вид Работ (услуг)]]="","",CONCATENATE($L$15,IF($L$16="","",";"),$L$16,IF($L$17="","",";"),$L$17,IF($L$18="","",";"),$L$18,IF($L$19="","",";"),$L$19))</f>
        <v/>
      </c>
      <c r="I103" s="98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98" t="str">
        <f t="shared" si="1"/>
        <v/>
      </c>
      <c r="B104" s="98" t="str">
        <f>IF(Подрядчики[[#This Row],[Вид Работ (услуг)]]="","",Оферта_Наименование)</f>
        <v/>
      </c>
      <c r="C104" s="98" t="str">
        <f>IF(Подрядчики[[#This Row],[Вид Работ (услуг)]]="","",ОсновнаяИнформация_СокрНаименование)</f>
        <v/>
      </c>
      <c r="D104" s="98" t="str">
        <f>IF(Подрядчики[[#This Row],[Вид Работ (услуг)]]="","",ОсновнаяИнформация_ИННУчастника)</f>
        <v/>
      </c>
      <c r="E104" s="98" t="str">
        <f>IF(Подрядчики[[#This Row],[Вид Работ (услуг)]]="","",СМСП)</f>
        <v/>
      </c>
      <c r="F104" s="98" t="str" cm="1">
        <f t="array" ref="F104">IFERROR(INDEX('Виды работ'!$C$7:$C$193, SMALL(IF(NOT(ISBLANK('Виды работ'!$F$7:$F$193)),ROW('Виды работ'!$C$7:$C$193)-6,""),ROW()-7)),"")</f>
        <v/>
      </c>
      <c r="G104" s="98" t="str">
        <f>IF(Подрядчики[[#This Row],[Вид Работ (услуг)]]="","",ОсновнаяИнформация_ФИОРуковод)</f>
        <v/>
      </c>
      <c r="H104" s="98" t="str">
        <f>IF(Подрядчики[[#This Row],[Вид Работ (услуг)]]="","",CONCATENATE($L$15,IF($L$16="","",";"),$L$16,IF($L$17="","",";"),$L$17,IF($L$18="","",";"),$L$18,IF($L$19="","",";"),$L$19))</f>
        <v/>
      </c>
      <c r="I104" s="98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98" t="str">
        <f t="shared" si="1"/>
        <v/>
      </c>
      <c r="B105" s="98" t="str">
        <f>IF(Подрядчики[[#This Row],[Вид Работ (услуг)]]="","",Оферта_Наименование)</f>
        <v/>
      </c>
      <c r="C105" s="98" t="str">
        <f>IF(Подрядчики[[#This Row],[Вид Работ (услуг)]]="","",ОсновнаяИнформация_СокрНаименование)</f>
        <v/>
      </c>
      <c r="D105" s="98" t="str">
        <f>IF(Подрядчики[[#This Row],[Вид Работ (услуг)]]="","",ОсновнаяИнформация_ИННУчастника)</f>
        <v/>
      </c>
      <c r="E105" s="98" t="str">
        <f>IF(Подрядчики[[#This Row],[Вид Работ (услуг)]]="","",СМСП)</f>
        <v/>
      </c>
      <c r="F105" s="98" t="str" cm="1">
        <f t="array" ref="F105">IFERROR(INDEX('Виды работ'!$C$7:$C$193, SMALL(IF(NOT(ISBLANK('Виды работ'!$F$7:$F$193)),ROW('Виды работ'!$C$7:$C$193)-6,""),ROW()-7)),"")</f>
        <v/>
      </c>
      <c r="G105" s="98" t="str">
        <f>IF(Подрядчики[[#This Row],[Вид Работ (услуг)]]="","",ОсновнаяИнформация_ФИОРуковод)</f>
        <v/>
      </c>
      <c r="H105" s="98" t="str">
        <f>IF(Подрядчики[[#This Row],[Вид Работ (услуг)]]="","",CONCATENATE($L$15,IF($L$16="","",";"),$L$16,IF($L$17="","",";"),$L$17,IF($L$18="","",";"),$L$18,IF($L$19="","",";"),$L$19))</f>
        <v/>
      </c>
      <c r="I105" s="98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98" t="str">
        <f t="shared" si="1"/>
        <v/>
      </c>
      <c r="B106" s="98" t="str">
        <f>IF(Подрядчики[[#This Row],[Вид Работ (услуг)]]="","",Оферта_Наименование)</f>
        <v/>
      </c>
      <c r="C106" s="98" t="str">
        <f>IF(Подрядчики[[#This Row],[Вид Работ (услуг)]]="","",ОсновнаяИнформация_СокрНаименование)</f>
        <v/>
      </c>
      <c r="D106" s="98" t="str">
        <f>IF(Подрядчики[[#This Row],[Вид Работ (услуг)]]="","",ОсновнаяИнформация_ИННУчастника)</f>
        <v/>
      </c>
      <c r="E106" s="98" t="str">
        <f>IF(Подрядчики[[#This Row],[Вид Работ (услуг)]]="","",СМСП)</f>
        <v/>
      </c>
      <c r="F106" s="98" t="str" cm="1">
        <f t="array" ref="F106">IFERROR(INDEX('Виды работ'!$C$7:$C$193, SMALL(IF(NOT(ISBLANK('Виды работ'!$F$7:$F$193)),ROW('Виды работ'!$C$7:$C$193)-6,""),ROW()-7)),"")</f>
        <v/>
      </c>
      <c r="G106" s="98" t="str">
        <f>IF(Подрядчики[[#This Row],[Вид Работ (услуг)]]="","",ОсновнаяИнформация_ФИОРуковод)</f>
        <v/>
      </c>
      <c r="H106" s="98" t="str">
        <f>IF(Подрядчики[[#This Row],[Вид Работ (услуг)]]="","",CONCATENATE($L$15,IF($L$16="","",";"),$L$16,IF($L$17="","",";"),$L$17,IF($L$18="","",";"),$L$18,IF($L$19="","",";"),$L$19))</f>
        <v/>
      </c>
      <c r="I106" s="98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98" t="str">
        <f t="shared" si="1"/>
        <v/>
      </c>
      <c r="B107" s="98" t="str">
        <f>IF(Подрядчики[[#This Row],[Вид Работ (услуг)]]="","",Оферта_Наименование)</f>
        <v/>
      </c>
      <c r="C107" s="98" t="str">
        <f>IF(Подрядчики[[#This Row],[Вид Работ (услуг)]]="","",ОсновнаяИнформация_СокрНаименование)</f>
        <v/>
      </c>
      <c r="D107" s="98" t="str">
        <f>IF(Подрядчики[[#This Row],[Вид Работ (услуг)]]="","",ОсновнаяИнформация_ИННУчастника)</f>
        <v/>
      </c>
      <c r="E107" s="98" t="str">
        <f>IF(Подрядчики[[#This Row],[Вид Работ (услуг)]]="","",СМСП)</f>
        <v/>
      </c>
      <c r="F107" s="98" t="str" cm="1">
        <f t="array" ref="F107">IFERROR(INDEX('Виды работ'!$C$7:$C$193, SMALL(IF(NOT(ISBLANK('Виды работ'!$F$7:$F$193)),ROW('Виды работ'!$C$7:$C$193)-6,""),ROW()-7)),"")</f>
        <v/>
      </c>
      <c r="G107" s="98" t="str">
        <f>IF(Подрядчики[[#This Row],[Вид Работ (услуг)]]="","",ОсновнаяИнформация_ФИОРуковод)</f>
        <v/>
      </c>
      <c r="H107" s="98" t="str">
        <f>IF(Подрядчики[[#This Row],[Вид Работ (услуг)]]="","",CONCATENATE($L$15,IF($L$16="","",";"),$L$16,IF($L$17="","",";"),$L$17,IF($L$18="","",";"),$L$18,IF($L$19="","",";"),$L$19))</f>
        <v/>
      </c>
      <c r="I107" s="98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98" t="str">
        <f t="shared" si="1"/>
        <v/>
      </c>
      <c r="B108" s="98" t="str">
        <f>IF(Подрядчики[[#This Row],[Вид Работ (услуг)]]="","",Оферта_Наименование)</f>
        <v/>
      </c>
      <c r="C108" s="98" t="str">
        <f>IF(Подрядчики[[#This Row],[Вид Работ (услуг)]]="","",ОсновнаяИнформация_СокрНаименование)</f>
        <v/>
      </c>
      <c r="D108" s="98" t="str">
        <f>IF(Подрядчики[[#This Row],[Вид Работ (услуг)]]="","",ОсновнаяИнформация_ИННУчастника)</f>
        <v/>
      </c>
      <c r="E108" s="98" t="str">
        <f>IF(Подрядчики[[#This Row],[Вид Работ (услуг)]]="","",СМСП)</f>
        <v/>
      </c>
      <c r="F108" s="98" t="str" cm="1">
        <f t="array" ref="F108">IFERROR(INDEX('Виды работ'!$C$7:$C$193, SMALL(IF(NOT(ISBLANK('Виды работ'!$F$7:$F$193)),ROW('Виды работ'!$C$7:$C$193)-6,""),ROW()-7)),"")</f>
        <v/>
      </c>
      <c r="G108" s="98" t="str">
        <f>IF(Подрядчики[[#This Row],[Вид Работ (услуг)]]="","",ОсновнаяИнформация_ФИОРуковод)</f>
        <v/>
      </c>
      <c r="H108" s="98" t="str">
        <f>IF(Подрядчики[[#This Row],[Вид Работ (услуг)]]="","",CONCATENATE($L$15,IF($L$16="","",";"),$L$16,IF($L$17="","",";"),$L$17,IF($L$18="","",";"),$L$18,IF($L$19="","",";"),$L$19))</f>
        <v/>
      </c>
      <c r="I108" s="98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98" t="str">
        <f t="shared" si="1"/>
        <v/>
      </c>
      <c r="B109" s="98" t="str">
        <f>IF(Подрядчики[[#This Row],[Вид Работ (услуг)]]="","",Оферта_Наименование)</f>
        <v/>
      </c>
      <c r="C109" s="98" t="str">
        <f>IF(Подрядчики[[#This Row],[Вид Работ (услуг)]]="","",ОсновнаяИнформация_СокрНаименование)</f>
        <v/>
      </c>
      <c r="D109" s="98" t="str">
        <f>IF(Подрядчики[[#This Row],[Вид Работ (услуг)]]="","",ОсновнаяИнформация_ИННУчастника)</f>
        <v/>
      </c>
      <c r="E109" s="98" t="str">
        <f>IF(Подрядчики[[#This Row],[Вид Работ (услуг)]]="","",СМСП)</f>
        <v/>
      </c>
      <c r="F109" s="98" t="str" cm="1">
        <f t="array" ref="F109">IFERROR(INDEX('Виды работ'!$C$7:$C$193, SMALL(IF(NOT(ISBLANK('Виды работ'!$F$7:$F$193)),ROW('Виды работ'!$C$7:$C$193)-6,""),ROW()-7)),"")</f>
        <v/>
      </c>
      <c r="G109" s="98" t="str">
        <f>IF(Подрядчики[[#This Row],[Вид Работ (услуг)]]="","",ОсновнаяИнформация_ФИОРуковод)</f>
        <v/>
      </c>
      <c r="H109" s="98" t="str">
        <f>IF(Подрядчики[[#This Row],[Вид Работ (услуг)]]="","",CONCATENATE($L$15,IF($L$16="","",";"),$L$16,IF($L$17="","",";"),$L$17,IF($L$18="","",";"),$L$18,IF($L$19="","",";"),$L$19))</f>
        <v/>
      </c>
      <c r="I109" s="98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98" t="str">
        <f t="shared" si="1"/>
        <v/>
      </c>
      <c r="B110" s="98" t="str">
        <f>IF(Подрядчики[[#This Row],[Вид Работ (услуг)]]="","",Оферта_Наименование)</f>
        <v/>
      </c>
      <c r="C110" s="98" t="str">
        <f>IF(Подрядчики[[#This Row],[Вид Работ (услуг)]]="","",ОсновнаяИнформация_СокрНаименование)</f>
        <v/>
      </c>
      <c r="D110" s="98" t="str">
        <f>IF(Подрядчики[[#This Row],[Вид Работ (услуг)]]="","",ОсновнаяИнформация_ИННУчастника)</f>
        <v/>
      </c>
      <c r="E110" s="98" t="str">
        <f>IF(Подрядчики[[#This Row],[Вид Работ (услуг)]]="","",СМСП)</f>
        <v/>
      </c>
      <c r="F110" s="98" t="str" cm="1">
        <f t="array" ref="F110">IFERROR(INDEX('Виды работ'!$C$7:$C$193, SMALL(IF(NOT(ISBLANK('Виды работ'!$F$7:$F$193)),ROW('Виды работ'!$C$7:$C$193)-6,""),ROW()-7)),"")</f>
        <v/>
      </c>
      <c r="G110" s="98" t="str">
        <f>IF(Подрядчики[[#This Row],[Вид Работ (услуг)]]="","",ОсновнаяИнформация_ФИОРуковод)</f>
        <v/>
      </c>
      <c r="H110" s="98" t="str">
        <f>IF(Подрядчики[[#This Row],[Вид Работ (услуг)]]="","",CONCATENATE($L$15,IF($L$16="","",";"),$L$16,IF($L$17="","",";"),$L$17,IF($L$18="","",";"),$L$18,IF($L$19="","",";"),$L$19))</f>
        <v/>
      </c>
      <c r="I110" s="98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98" t="str">
        <f t="shared" si="1"/>
        <v/>
      </c>
      <c r="B111" s="98" t="str">
        <f>IF(Подрядчики[[#This Row],[Вид Работ (услуг)]]="","",Оферта_Наименование)</f>
        <v/>
      </c>
      <c r="C111" s="98" t="str">
        <f>IF(Подрядчики[[#This Row],[Вид Работ (услуг)]]="","",ОсновнаяИнформация_СокрНаименование)</f>
        <v/>
      </c>
      <c r="D111" s="98" t="str">
        <f>IF(Подрядчики[[#This Row],[Вид Работ (услуг)]]="","",ОсновнаяИнформация_ИННУчастника)</f>
        <v/>
      </c>
      <c r="E111" s="98" t="str">
        <f>IF(Подрядчики[[#This Row],[Вид Работ (услуг)]]="","",СМСП)</f>
        <v/>
      </c>
      <c r="F111" s="98" t="str" cm="1">
        <f t="array" ref="F111">IFERROR(INDEX('Виды работ'!$C$7:$C$193, SMALL(IF(NOT(ISBLANK('Виды работ'!$F$7:$F$193)),ROW('Виды работ'!$C$7:$C$193)-6,""),ROW()-7)),"")</f>
        <v/>
      </c>
      <c r="G111" s="98" t="str">
        <f>IF(Подрядчики[[#This Row],[Вид Работ (услуг)]]="","",ОсновнаяИнформация_ФИОРуковод)</f>
        <v/>
      </c>
      <c r="H111" s="98" t="str">
        <f>IF(Подрядчики[[#This Row],[Вид Работ (услуг)]]="","",CONCATENATE($L$15,IF($L$16="","",";"),$L$16,IF($L$17="","",";"),$L$17,IF($L$18="","",";"),$L$18,IF($L$19="","",";"),$L$19))</f>
        <v/>
      </c>
      <c r="I111" s="98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98" t="str">
        <f t="shared" si="1"/>
        <v/>
      </c>
      <c r="B112" s="98" t="str">
        <f>IF(Подрядчики[[#This Row],[Вид Работ (услуг)]]="","",Оферта_Наименование)</f>
        <v/>
      </c>
      <c r="C112" s="98" t="str">
        <f>IF(Подрядчики[[#This Row],[Вид Работ (услуг)]]="","",ОсновнаяИнформация_СокрНаименование)</f>
        <v/>
      </c>
      <c r="D112" s="98" t="str">
        <f>IF(Подрядчики[[#This Row],[Вид Работ (услуг)]]="","",ОсновнаяИнформация_ИННУчастника)</f>
        <v/>
      </c>
      <c r="E112" s="98" t="str">
        <f>IF(Подрядчики[[#This Row],[Вид Работ (услуг)]]="","",СМСП)</f>
        <v/>
      </c>
      <c r="F112" s="98" t="str" cm="1">
        <f t="array" ref="F112">IFERROR(INDEX('Виды работ'!$C$7:$C$193, SMALL(IF(NOT(ISBLANK('Виды работ'!$F$7:$F$193)),ROW('Виды работ'!$C$7:$C$193)-6,""),ROW()-7)),"")</f>
        <v/>
      </c>
      <c r="G112" s="98" t="str">
        <f>IF(Подрядчики[[#This Row],[Вид Работ (услуг)]]="","",ОсновнаяИнформация_ФИОРуковод)</f>
        <v/>
      </c>
      <c r="H112" s="98" t="str">
        <f>IF(Подрядчики[[#This Row],[Вид Работ (услуг)]]="","",CONCATENATE($L$15,IF($L$16="","",";"),$L$16,IF($L$17="","",";"),$L$17,IF($L$18="","",";"),$L$18,IF($L$19="","",";"),$L$19))</f>
        <v/>
      </c>
      <c r="I112" s="98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98" t="str">
        <f t="shared" si="1"/>
        <v/>
      </c>
      <c r="B113" s="98" t="str">
        <f>IF(Подрядчики[[#This Row],[Вид Работ (услуг)]]="","",Оферта_Наименование)</f>
        <v/>
      </c>
      <c r="C113" s="98" t="str">
        <f>IF(Подрядчики[[#This Row],[Вид Работ (услуг)]]="","",ОсновнаяИнформация_СокрНаименование)</f>
        <v/>
      </c>
      <c r="D113" s="98" t="str">
        <f>IF(Подрядчики[[#This Row],[Вид Работ (услуг)]]="","",ОсновнаяИнформация_ИННУчастника)</f>
        <v/>
      </c>
      <c r="E113" s="98" t="str">
        <f>IF(Подрядчики[[#This Row],[Вид Работ (услуг)]]="","",СМСП)</f>
        <v/>
      </c>
      <c r="F113" s="98" t="str" cm="1">
        <f t="array" ref="F113">IFERROR(INDEX('Виды работ'!$C$7:$C$193, SMALL(IF(NOT(ISBLANK('Виды работ'!$F$7:$F$193)),ROW('Виды работ'!$C$7:$C$193)-6,""),ROW()-7)),"")</f>
        <v/>
      </c>
      <c r="G113" s="98" t="str">
        <f>IF(Подрядчики[[#This Row],[Вид Работ (услуг)]]="","",ОсновнаяИнформация_ФИОРуковод)</f>
        <v/>
      </c>
      <c r="H113" s="98" t="str">
        <f>IF(Подрядчики[[#This Row],[Вид Работ (услуг)]]="","",CONCATENATE($L$15,IF($L$16="","",";"),$L$16,IF($L$17="","",";"),$L$17,IF($L$18="","",";"),$L$18,IF($L$19="","",";"),$L$19))</f>
        <v/>
      </c>
      <c r="I113" s="98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98" t="str">
        <f t="shared" si="1"/>
        <v/>
      </c>
      <c r="B114" s="98" t="str">
        <f>IF(Подрядчики[[#This Row],[Вид Работ (услуг)]]="","",Оферта_Наименование)</f>
        <v/>
      </c>
      <c r="C114" s="98" t="str">
        <f>IF(Подрядчики[[#This Row],[Вид Работ (услуг)]]="","",ОсновнаяИнформация_СокрНаименование)</f>
        <v/>
      </c>
      <c r="D114" s="98" t="str">
        <f>IF(Подрядчики[[#This Row],[Вид Работ (услуг)]]="","",ОсновнаяИнформация_ИННУчастника)</f>
        <v/>
      </c>
      <c r="E114" s="98" t="str">
        <f>IF(Подрядчики[[#This Row],[Вид Работ (услуг)]]="","",СМСП)</f>
        <v/>
      </c>
      <c r="F114" s="98" t="str" cm="1">
        <f t="array" ref="F114">IFERROR(INDEX('Виды работ'!$C$7:$C$193, SMALL(IF(NOT(ISBLANK('Виды работ'!$F$7:$F$193)),ROW('Виды работ'!$C$7:$C$193)-6,""),ROW()-7)),"")</f>
        <v/>
      </c>
      <c r="G114" s="98" t="str">
        <f>IF(Подрядчики[[#This Row],[Вид Работ (услуг)]]="","",ОсновнаяИнформация_ФИОРуковод)</f>
        <v/>
      </c>
      <c r="H114" s="98" t="str">
        <f>IF(Подрядчики[[#This Row],[Вид Работ (услуг)]]="","",CONCATENATE($L$15,IF($L$16="","",";"),$L$16,IF($L$17="","",";"),$L$17,IF($L$18="","",";"),$L$18,IF($L$19="","",";"),$L$19))</f>
        <v/>
      </c>
      <c r="I114" s="98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98" t="str">
        <f t="shared" si="1"/>
        <v/>
      </c>
      <c r="B115" s="98" t="str">
        <f>IF(Подрядчики[[#This Row],[Вид Работ (услуг)]]="","",Оферта_Наименование)</f>
        <v/>
      </c>
      <c r="C115" s="98" t="str">
        <f>IF(Подрядчики[[#This Row],[Вид Работ (услуг)]]="","",ОсновнаяИнформация_СокрНаименование)</f>
        <v/>
      </c>
      <c r="D115" s="98" t="str">
        <f>IF(Подрядчики[[#This Row],[Вид Работ (услуг)]]="","",ОсновнаяИнформация_ИННУчастника)</f>
        <v/>
      </c>
      <c r="E115" s="98" t="str">
        <f>IF(Подрядчики[[#This Row],[Вид Работ (услуг)]]="","",СМСП)</f>
        <v/>
      </c>
      <c r="F115" s="98" t="str" cm="1">
        <f t="array" ref="F115">IFERROR(INDEX('Виды работ'!$C$7:$C$193, SMALL(IF(NOT(ISBLANK('Виды работ'!$F$7:$F$193)),ROW('Виды работ'!$C$7:$C$193)-6,""),ROW()-7)),"")</f>
        <v/>
      </c>
      <c r="G115" s="98" t="str">
        <f>IF(Подрядчики[[#This Row],[Вид Работ (услуг)]]="","",ОсновнаяИнформация_ФИОРуковод)</f>
        <v/>
      </c>
      <c r="H115" s="98" t="str">
        <f>IF(Подрядчики[[#This Row],[Вид Работ (услуг)]]="","",CONCATENATE($L$15,IF($L$16="","",";"),$L$16,IF($L$17="","",";"),$L$17,IF($L$18="","",";"),$L$18,IF($L$19="","",";"),$L$19))</f>
        <v/>
      </c>
      <c r="I115" s="98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98" t="str">
        <f t="shared" si="1"/>
        <v/>
      </c>
      <c r="B116" s="98" t="str">
        <f>IF(Подрядчики[[#This Row],[Вид Работ (услуг)]]="","",Оферта_Наименование)</f>
        <v/>
      </c>
      <c r="C116" s="98" t="str">
        <f>IF(Подрядчики[[#This Row],[Вид Работ (услуг)]]="","",ОсновнаяИнформация_СокрНаименование)</f>
        <v/>
      </c>
      <c r="D116" s="98" t="str">
        <f>IF(Подрядчики[[#This Row],[Вид Работ (услуг)]]="","",ОсновнаяИнформация_ИННУчастника)</f>
        <v/>
      </c>
      <c r="E116" s="98" t="str">
        <f>IF(Подрядчики[[#This Row],[Вид Работ (услуг)]]="","",СМСП)</f>
        <v/>
      </c>
      <c r="F116" s="98" t="str" cm="1">
        <f t="array" ref="F116">IFERROR(INDEX('Виды работ'!$C$7:$C$193, SMALL(IF(NOT(ISBLANK('Виды работ'!$F$7:$F$193)),ROW('Виды работ'!$C$7:$C$193)-6,""),ROW()-7)),"")</f>
        <v/>
      </c>
      <c r="G116" s="98" t="str">
        <f>IF(Подрядчики[[#This Row],[Вид Работ (услуг)]]="","",ОсновнаяИнформация_ФИОРуковод)</f>
        <v/>
      </c>
      <c r="H116" s="98" t="str">
        <f>IF(Подрядчики[[#This Row],[Вид Работ (услуг)]]="","",CONCATENATE($L$15,IF($L$16="","",";"),$L$16,IF($L$17="","",";"),$L$17,IF($L$18="","",";"),$L$18,IF($L$19="","",";"),$L$19))</f>
        <v/>
      </c>
      <c r="I116" s="98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98" t="str">
        <f t="shared" si="1"/>
        <v/>
      </c>
      <c r="B117" s="98" t="str">
        <f>IF(Подрядчики[[#This Row],[Вид Работ (услуг)]]="","",Оферта_Наименование)</f>
        <v/>
      </c>
      <c r="C117" s="98" t="str">
        <f>IF(Подрядчики[[#This Row],[Вид Работ (услуг)]]="","",ОсновнаяИнформация_СокрНаименование)</f>
        <v/>
      </c>
      <c r="D117" s="98" t="str">
        <f>IF(Подрядчики[[#This Row],[Вид Работ (услуг)]]="","",ОсновнаяИнформация_ИННУчастника)</f>
        <v/>
      </c>
      <c r="E117" s="98" t="str">
        <f>IF(Подрядчики[[#This Row],[Вид Работ (услуг)]]="","",СМСП)</f>
        <v/>
      </c>
      <c r="F117" s="98" t="str" cm="1">
        <f t="array" ref="F117">IFERROR(INDEX('Виды работ'!$C$7:$C$193, SMALL(IF(NOT(ISBLANK('Виды работ'!$F$7:$F$193)),ROW('Виды работ'!$C$7:$C$193)-6,""),ROW()-7)),"")</f>
        <v/>
      </c>
      <c r="G117" s="98" t="str">
        <f>IF(Подрядчики[[#This Row],[Вид Работ (услуг)]]="","",ОсновнаяИнформация_ФИОРуковод)</f>
        <v/>
      </c>
      <c r="H117" s="98" t="str">
        <f>IF(Подрядчики[[#This Row],[Вид Работ (услуг)]]="","",CONCATENATE($L$15,IF($L$16="","",";"),$L$16,IF($L$17="","",";"),$L$17,IF($L$18="","",";"),$L$18,IF($L$19="","",";"),$L$19))</f>
        <v/>
      </c>
      <c r="I117" s="98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98" t="str">
        <f t="shared" si="1"/>
        <v/>
      </c>
      <c r="B118" s="98" t="str">
        <f>IF(Подрядчики[[#This Row],[Вид Работ (услуг)]]="","",Оферта_Наименование)</f>
        <v/>
      </c>
      <c r="C118" s="98" t="str">
        <f>IF(Подрядчики[[#This Row],[Вид Работ (услуг)]]="","",ОсновнаяИнформация_СокрНаименование)</f>
        <v/>
      </c>
      <c r="D118" s="98" t="str">
        <f>IF(Подрядчики[[#This Row],[Вид Работ (услуг)]]="","",ОсновнаяИнформация_ИННУчастника)</f>
        <v/>
      </c>
      <c r="E118" s="98" t="str">
        <f>IF(Подрядчики[[#This Row],[Вид Работ (услуг)]]="","",СМСП)</f>
        <v/>
      </c>
      <c r="F118" s="98" t="str" cm="1">
        <f t="array" ref="F118">IFERROR(INDEX('Виды работ'!$C$7:$C$193, SMALL(IF(NOT(ISBLANK('Виды работ'!$F$7:$F$193)),ROW('Виды работ'!$C$7:$C$193)-6,""),ROW()-7)),"")</f>
        <v/>
      </c>
      <c r="G118" s="98" t="str">
        <f>IF(Подрядчики[[#This Row],[Вид Работ (услуг)]]="","",ОсновнаяИнформация_ФИОРуковод)</f>
        <v/>
      </c>
      <c r="H118" s="98" t="str">
        <f>IF(Подрядчики[[#This Row],[Вид Работ (услуг)]]="","",CONCATENATE($L$15,IF($L$16="","",";"),$L$16,IF($L$17="","",";"),$L$17,IF($L$18="","",";"),$L$18,IF($L$19="","",";"),$L$19))</f>
        <v/>
      </c>
      <c r="I118" s="98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98" t="str">
        <f t="shared" si="1"/>
        <v/>
      </c>
      <c r="B119" s="98" t="str">
        <f>IF(Подрядчики[[#This Row],[Вид Работ (услуг)]]="","",Оферта_Наименование)</f>
        <v/>
      </c>
      <c r="C119" s="98" t="str">
        <f>IF(Подрядчики[[#This Row],[Вид Работ (услуг)]]="","",ОсновнаяИнформация_СокрНаименование)</f>
        <v/>
      </c>
      <c r="D119" s="98" t="str">
        <f>IF(Подрядчики[[#This Row],[Вид Работ (услуг)]]="","",ОсновнаяИнформация_ИННУчастника)</f>
        <v/>
      </c>
      <c r="E119" s="98" t="str">
        <f>IF(Подрядчики[[#This Row],[Вид Работ (услуг)]]="","",СМСП)</f>
        <v/>
      </c>
      <c r="F119" s="98" t="str" cm="1">
        <f t="array" ref="F119">IFERROR(INDEX('Виды работ'!$C$7:$C$193, SMALL(IF(NOT(ISBLANK('Виды работ'!$F$7:$F$193)),ROW('Виды работ'!$C$7:$C$193)-6,""),ROW()-7)),"")</f>
        <v/>
      </c>
      <c r="G119" s="98" t="str">
        <f>IF(Подрядчики[[#This Row],[Вид Работ (услуг)]]="","",ОсновнаяИнформация_ФИОРуковод)</f>
        <v/>
      </c>
      <c r="H119" s="98" t="str">
        <f>IF(Подрядчики[[#This Row],[Вид Работ (услуг)]]="","",CONCATENATE($L$15,IF($L$16="","",";"),$L$16,IF($L$17="","",";"),$L$17,IF($L$18="","",";"),$L$18,IF($L$19="","",";"),$L$19))</f>
        <v/>
      </c>
      <c r="I119" s="98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98" t="str">
        <f t="shared" si="1"/>
        <v/>
      </c>
      <c r="B120" s="98" t="str">
        <f>IF(Подрядчики[[#This Row],[Вид Работ (услуг)]]="","",Оферта_Наименование)</f>
        <v/>
      </c>
      <c r="C120" s="98" t="str">
        <f>IF(Подрядчики[[#This Row],[Вид Работ (услуг)]]="","",ОсновнаяИнформация_СокрНаименование)</f>
        <v/>
      </c>
      <c r="D120" s="98" t="str">
        <f>IF(Подрядчики[[#This Row],[Вид Работ (услуг)]]="","",ОсновнаяИнформация_ИННУчастника)</f>
        <v/>
      </c>
      <c r="E120" s="98" t="str">
        <f>IF(Подрядчики[[#This Row],[Вид Работ (услуг)]]="","",СМСП)</f>
        <v/>
      </c>
      <c r="F120" s="98" t="str" cm="1">
        <f t="array" ref="F120">IFERROR(INDEX('Виды работ'!$C$7:$C$193, SMALL(IF(NOT(ISBLANK('Виды работ'!$F$7:$F$193)),ROW('Виды работ'!$C$7:$C$193)-6,""),ROW()-7)),"")</f>
        <v/>
      </c>
      <c r="G120" s="98" t="str">
        <f>IF(Подрядчики[[#This Row],[Вид Работ (услуг)]]="","",ОсновнаяИнформация_ФИОРуковод)</f>
        <v/>
      </c>
      <c r="H120" s="98" t="str">
        <f>IF(Подрядчики[[#This Row],[Вид Работ (услуг)]]="","",CONCATENATE($L$15,IF($L$16="","",";"),$L$16,IF($L$17="","",";"),$L$17,IF($L$18="","",";"),$L$18,IF($L$19="","",";"),$L$19))</f>
        <v/>
      </c>
      <c r="I120" s="98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98" t="str">
        <f t="shared" si="1"/>
        <v/>
      </c>
      <c r="B121" s="98" t="str">
        <f>IF(Подрядчики[[#This Row],[Вид Работ (услуг)]]="","",Оферта_Наименование)</f>
        <v/>
      </c>
      <c r="C121" s="98" t="str">
        <f>IF(Подрядчики[[#This Row],[Вид Работ (услуг)]]="","",ОсновнаяИнформация_СокрНаименование)</f>
        <v/>
      </c>
      <c r="D121" s="98" t="str">
        <f>IF(Подрядчики[[#This Row],[Вид Работ (услуг)]]="","",ОсновнаяИнформация_ИННУчастника)</f>
        <v/>
      </c>
      <c r="E121" s="98" t="str">
        <f>IF(Подрядчики[[#This Row],[Вид Работ (услуг)]]="","",СМСП)</f>
        <v/>
      </c>
      <c r="F121" s="98" t="str" cm="1">
        <f t="array" ref="F121">IFERROR(INDEX('Виды работ'!$C$7:$C$193, SMALL(IF(NOT(ISBLANK('Виды работ'!$F$7:$F$193)),ROW('Виды работ'!$C$7:$C$193)-6,""),ROW()-7)),"")</f>
        <v/>
      </c>
      <c r="G121" s="98" t="str">
        <f>IF(Подрядчики[[#This Row],[Вид Работ (услуг)]]="","",ОсновнаяИнформация_ФИОРуковод)</f>
        <v/>
      </c>
      <c r="H121" s="98" t="str">
        <f>IF(Подрядчики[[#This Row],[Вид Работ (услуг)]]="","",CONCATENATE($L$15,IF($L$16="","",";"),$L$16,IF($L$17="","",";"),$L$17,IF($L$18="","",";"),$L$18,IF($L$19="","",";"),$L$19))</f>
        <v/>
      </c>
      <c r="I121" s="98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98" t="str">
        <f t="shared" si="1"/>
        <v/>
      </c>
      <c r="B122" s="98" t="str">
        <f>IF(Подрядчики[[#This Row],[Вид Работ (услуг)]]="","",Оферта_Наименование)</f>
        <v/>
      </c>
      <c r="C122" s="98" t="str">
        <f>IF(Подрядчики[[#This Row],[Вид Работ (услуг)]]="","",ОсновнаяИнформация_СокрНаименование)</f>
        <v/>
      </c>
      <c r="D122" s="98" t="str">
        <f>IF(Подрядчики[[#This Row],[Вид Работ (услуг)]]="","",ОсновнаяИнформация_ИННУчастника)</f>
        <v/>
      </c>
      <c r="E122" s="98" t="str">
        <f>IF(Подрядчики[[#This Row],[Вид Работ (услуг)]]="","",СМСП)</f>
        <v/>
      </c>
      <c r="F122" s="98" t="str" cm="1">
        <f t="array" ref="F122">IFERROR(INDEX('Виды работ'!$C$7:$C$193, SMALL(IF(NOT(ISBLANK('Виды работ'!$F$7:$F$193)),ROW('Виды работ'!$C$7:$C$193)-6,""),ROW()-7)),"")</f>
        <v/>
      </c>
      <c r="G122" s="98" t="str">
        <f>IF(Подрядчики[[#This Row],[Вид Работ (услуг)]]="","",ОсновнаяИнформация_ФИОРуковод)</f>
        <v/>
      </c>
      <c r="H122" s="98" t="str">
        <f>IF(Подрядчики[[#This Row],[Вид Работ (услуг)]]="","",CONCATENATE($L$15,IF($L$16="","",";"),$L$16,IF($L$17="","",";"),$L$17,IF($L$18="","",";"),$L$18,IF($L$19="","",";"),$L$19))</f>
        <v/>
      </c>
      <c r="I122" s="98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98" t="str">
        <f t="shared" si="1"/>
        <v/>
      </c>
      <c r="B123" s="98" t="str">
        <f>IF(Подрядчики[[#This Row],[Вид Работ (услуг)]]="","",Оферта_Наименование)</f>
        <v/>
      </c>
      <c r="C123" s="98" t="str">
        <f>IF(Подрядчики[[#This Row],[Вид Работ (услуг)]]="","",ОсновнаяИнформация_СокрНаименование)</f>
        <v/>
      </c>
      <c r="D123" s="98" t="str">
        <f>IF(Подрядчики[[#This Row],[Вид Работ (услуг)]]="","",ОсновнаяИнформация_ИННУчастника)</f>
        <v/>
      </c>
      <c r="E123" s="98" t="str">
        <f>IF(Подрядчики[[#This Row],[Вид Работ (услуг)]]="","",СМСП)</f>
        <v/>
      </c>
      <c r="F123" s="98" t="str" cm="1">
        <f t="array" ref="F123">IFERROR(INDEX('Виды работ'!$C$7:$C$193, SMALL(IF(NOT(ISBLANK('Виды работ'!$F$7:$F$193)),ROW('Виды работ'!$C$7:$C$193)-6,""),ROW()-7)),"")</f>
        <v/>
      </c>
      <c r="G123" s="98" t="str">
        <f>IF(Подрядчики[[#This Row],[Вид Работ (услуг)]]="","",ОсновнаяИнформация_ФИОРуковод)</f>
        <v/>
      </c>
      <c r="H123" s="98" t="str">
        <f>IF(Подрядчики[[#This Row],[Вид Работ (услуг)]]="","",CONCATENATE($L$15,IF($L$16="","",";"),$L$16,IF($L$17="","",";"),$L$17,IF($L$18="","",";"),$L$18,IF($L$19="","",";"),$L$19))</f>
        <v/>
      </c>
      <c r="I123" s="98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98" t="str">
        <f t="shared" si="1"/>
        <v/>
      </c>
      <c r="B124" s="98" t="str">
        <f>IF(Подрядчики[[#This Row],[Вид Работ (услуг)]]="","",Оферта_Наименование)</f>
        <v/>
      </c>
      <c r="C124" s="98" t="str">
        <f>IF(Подрядчики[[#This Row],[Вид Работ (услуг)]]="","",ОсновнаяИнформация_СокрНаименование)</f>
        <v/>
      </c>
      <c r="D124" s="98" t="str">
        <f>IF(Подрядчики[[#This Row],[Вид Работ (услуг)]]="","",ОсновнаяИнформация_ИННУчастника)</f>
        <v/>
      </c>
      <c r="E124" s="98" t="str">
        <f>IF(Подрядчики[[#This Row],[Вид Работ (услуг)]]="","",СМСП)</f>
        <v/>
      </c>
      <c r="F124" s="98" t="str" cm="1">
        <f t="array" ref="F124">IFERROR(INDEX('Виды работ'!$C$7:$C$193, SMALL(IF(NOT(ISBLANK('Виды работ'!$F$7:$F$193)),ROW('Виды работ'!$C$7:$C$193)-6,""),ROW()-7)),"")</f>
        <v/>
      </c>
      <c r="G124" s="98" t="str">
        <f>IF(Подрядчики[[#This Row],[Вид Работ (услуг)]]="","",ОсновнаяИнформация_ФИОРуковод)</f>
        <v/>
      </c>
      <c r="H124" s="98" t="str">
        <f>IF(Подрядчики[[#This Row],[Вид Работ (услуг)]]="","",CONCATENATE($L$15,IF($L$16="","",";"),$L$16,IF($L$17="","",";"),$L$17,IF($L$18="","",";"),$L$18,IF($L$19="","",";"),$L$19))</f>
        <v/>
      </c>
      <c r="I124" s="98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98" t="str">
        <f t="shared" si="1"/>
        <v/>
      </c>
      <c r="B125" s="98" t="str">
        <f>IF(Подрядчики[[#This Row],[Вид Работ (услуг)]]="","",Оферта_Наименование)</f>
        <v/>
      </c>
      <c r="C125" s="98" t="str">
        <f>IF(Подрядчики[[#This Row],[Вид Работ (услуг)]]="","",ОсновнаяИнформация_СокрНаименование)</f>
        <v/>
      </c>
      <c r="D125" s="98" t="str">
        <f>IF(Подрядчики[[#This Row],[Вид Работ (услуг)]]="","",ОсновнаяИнформация_ИННУчастника)</f>
        <v/>
      </c>
      <c r="E125" s="98" t="str">
        <f>IF(Подрядчики[[#This Row],[Вид Работ (услуг)]]="","",СМСП)</f>
        <v/>
      </c>
      <c r="F125" s="98" t="str" cm="1">
        <f t="array" ref="F125">IFERROR(INDEX('Виды работ'!$C$7:$C$193, SMALL(IF(NOT(ISBLANK('Виды работ'!$F$7:$F$193)),ROW('Виды работ'!$C$7:$C$193)-6,""),ROW()-7)),"")</f>
        <v/>
      </c>
      <c r="G125" s="98" t="str">
        <f>IF(Подрядчики[[#This Row],[Вид Работ (услуг)]]="","",ОсновнаяИнформация_ФИОРуковод)</f>
        <v/>
      </c>
      <c r="H125" s="98" t="str">
        <f>IF(Подрядчики[[#This Row],[Вид Работ (услуг)]]="","",CONCATENATE($L$15,IF($L$16="","",";"),$L$16,IF($L$17="","",";"),$L$17,IF($L$18="","",";"),$L$18,IF($L$19="","",";"),$L$19))</f>
        <v/>
      </c>
      <c r="I125" s="98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98" t="str">
        <f t="shared" si="1"/>
        <v/>
      </c>
      <c r="B126" s="98" t="str">
        <f>IF(Подрядчики[[#This Row],[Вид Работ (услуг)]]="","",Оферта_Наименование)</f>
        <v/>
      </c>
      <c r="C126" s="98" t="str">
        <f>IF(Подрядчики[[#This Row],[Вид Работ (услуг)]]="","",ОсновнаяИнформация_СокрНаименование)</f>
        <v/>
      </c>
      <c r="D126" s="98" t="str">
        <f>IF(Подрядчики[[#This Row],[Вид Работ (услуг)]]="","",ОсновнаяИнформация_ИННУчастника)</f>
        <v/>
      </c>
      <c r="E126" s="98" t="str">
        <f>IF(Подрядчики[[#This Row],[Вид Работ (услуг)]]="","",СМСП)</f>
        <v/>
      </c>
      <c r="F126" s="98" t="str" cm="1">
        <f t="array" ref="F126">IFERROR(INDEX('Виды работ'!$C$7:$C$193, SMALL(IF(NOT(ISBLANK('Виды работ'!$F$7:$F$193)),ROW('Виды работ'!$C$7:$C$193)-6,""),ROW()-7)),"")</f>
        <v/>
      </c>
      <c r="G126" s="98" t="str">
        <f>IF(Подрядчики[[#This Row],[Вид Работ (услуг)]]="","",ОсновнаяИнформация_ФИОРуковод)</f>
        <v/>
      </c>
      <c r="H126" s="98" t="str">
        <f>IF(Подрядчики[[#This Row],[Вид Работ (услуг)]]="","",CONCATENATE($L$15,IF($L$16="","",";"),$L$16,IF($L$17="","",";"),$L$17,IF($L$18="","",";"),$L$18,IF($L$19="","",";"),$L$19))</f>
        <v/>
      </c>
      <c r="I126" s="98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98" t="str">
        <f t="shared" si="1"/>
        <v/>
      </c>
      <c r="B127" s="98" t="str">
        <f>IF(Подрядчики[[#This Row],[Вид Работ (услуг)]]="","",Оферта_Наименование)</f>
        <v/>
      </c>
      <c r="C127" s="98" t="str">
        <f>IF(Подрядчики[[#This Row],[Вид Работ (услуг)]]="","",ОсновнаяИнформация_СокрНаименование)</f>
        <v/>
      </c>
      <c r="D127" s="98" t="str">
        <f>IF(Подрядчики[[#This Row],[Вид Работ (услуг)]]="","",ОсновнаяИнформация_ИННУчастника)</f>
        <v/>
      </c>
      <c r="E127" s="98" t="str">
        <f>IF(Подрядчики[[#This Row],[Вид Работ (услуг)]]="","",СМСП)</f>
        <v/>
      </c>
      <c r="F127" s="98" t="str" cm="1">
        <f t="array" ref="F127">IFERROR(INDEX('Виды работ'!$C$7:$C$193, SMALL(IF(NOT(ISBLANK('Виды работ'!$F$7:$F$193)),ROW('Виды работ'!$C$7:$C$193)-6,""),ROW()-7)),"")</f>
        <v/>
      </c>
      <c r="G127" s="98" t="str">
        <f>IF(Подрядчики[[#This Row],[Вид Работ (услуг)]]="","",ОсновнаяИнформация_ФИОРуковод)</f>
        <v/>
      </c>
      <c r="H127" s="98" t="str">
        <f>IF(Подрядчики[[#This Row],[Вид Работ (услуг)]]="","",CONCATENATE($L$15,IF($L$16="","",";"),$L$16,IF($L$17="","",";"),$L$17,IF($L$18="","",";"),$L$18,IF($L$19="","",";"),$L$19))</f>
        <v/>
      </c>
      <c r="I127" s="98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98" t="str">
        <f t="shared" si="1"/>
        <v/>
      </c>
      <c r="B128" s="98" t="str">
        <f>IF(Подрядчики[[#This Row],[Вид Работ (услуг)]]="","",Оферта_Наименование)</f>
        <v/>
      </c>
      <c r="C128" s="98" t="str">
        <f>IF(Подрядчики[[#This Row],[Вид Работ (услуг)]]="","",ОсновнаяИнформация_СокрНаименование)</f>
        <v/>
      </c>
      <c r="D128" s="98" t="str">
        <f>IF(Подрядчики[[#This Row],[Вид Работ (услуг)]]="","",ОсновнаяИнформация_ИННУчастника)</f>
        <v/>
      </c>
      <c r="E128" s="98" t="str">
        <f>IF(Подрядчики[[#This Row],[Вид Работ (услуг)]]="","",СМСП)</f>
        <v/>
      </c>
      <c r="F128" s="98" t="str" cm="1">
        <f t="array" ref="F128">IFERROR(INDEX('Виды работ'!$C$7:$C$193, SMALL(IF(NOT(ISBLANK('Виды работ'!$F$7:$F$193)),ROW('Виды работ'!$C$7:$C$193)-6,""),ROW()-7)),"")</f>
        <v/>
      </c>
      <c r="G128" s="98" t="str">
        <f>IF(Подрядчики[[#This Row],[Вид Работ (услуг)]]="","",ОсновнаяИнформация_ФИОРуковод)</f>
        <v/>
      </c>
      <c r="H128" s="98" t="str">
        <f>IF(Подрядчики[[#This Row],[Вид Работ (услуг)]]="","",CONCATENATE($L$15,IF($L$16="","",";"),$L$16,IF($L$17="","",";"),$L$17,IF($L$18="","",";"),$L$18,IF($L$19="","",";"),$L$19))</f>
        <v/>
      </c>
      <c r="I128" s="98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98" t="str">
        <f t="shared" si="1"/>
        <v/>
      </c>
      <c r="B129" s="98" t="str">
        <f>IF(Подрядчики[[#This Row],[Вид Работ (услуг)]]="","",Оферта_Наименование)</f>
        <v/>
      </c>
      <c r="C129" s="98" t="str">
        <f>IF(Подрядчики[[#This Row],[Вид Работ (услуг)]]="","",ОсновнаяИнформация_СокрНаименование)</f>
        <v/>
      </c>
      <c r="D129" s="98" t="str">
        <f>IF(Подрядчики[[#This Row],[Вид Работ (услуг)]]="","",ОсновнаяИнформация_ИННУчастника)</f>
        <v/>
      </c>
      <c r="E129" s="98" t="str">
        <f>IF(Подрядчики[[#This Row],[Вид Работ (услуг)]]="","",СМСП)</f>
        <v/>
      </c>
      <c r="F129" s="98" t="str" cm="1">
        <f t="array" ref="F129">IFERROR(INDEX('Виды работ'!$C$7:$C$193, SMALL(IF(NOT(ISBLANK('Виды работ'!$F$7:$F$193)),ROW('Виды работ'!$C$7:$C$193)-6,""),ROW()-7)),"")</f>
        <v/>
      </c>
      <c r="G129" s="98" t="str">
        <f>IF(Подрядчики[[#This Row],[Вид Работ (услуг)]]="","",ОсновнаяИнформация_ФИОРуковод)</f>
        <v/>
      </c>
      <c r="H129" s="98" t="str">
        <f>IF(Подрядчики[[#This Row],[Вид Работ (услуг)]]="","",CONCATENATE($L$15,IF($L$16="","",";"),$L$16,IF($L$17="","",";"),$L$17,IF($L$18="","",";"),$L$18,IF($L$19="","",";"),$L$19))</f>
        <v/>
      </c>
      <c r="I129" s="98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98" t="str">
        <f t="shared" si="1"/>
        <v/>
      </c>
      <c r="B130" s="98" t="str">
        <f>IF(Подрядчики[[#This Row],[Вид Работ (услуг)]]="","",Оферта_Наименование)</f>
        <v/>
      </c>
      <c r="C130" s="98" t="str">
        <f>IF(Подрядчики[[#This Row],[Вид Работ (услуг)]]="","",ОсновнаяИнформация_СокрНаименование)</f>
        <v/>
      </c>
      <c r="D130" s="98" t="str">
        <f>IF(Подрядчики[[#This Row],[Вид Работ (услуг)]]="","",ОсновнаяИнформация_ИННУчастника)</f>
        <v/>
      </c>
      <c r="E130" s="98" t="str">
        <f>IF(Подрядчики[[#This Row],[Вид Работ (услуг)]]="","",СМСП)</f>
        <v/>
      </c>
      <c r="F130" s="98" t="str" cm="1">
        <f t="array" ref="F130">IFERROR(INDEX('Виды работ'!$C$7:$C$193, SMALL(IF(NOT(ISBLANK('Виды работ'!$F$7:$F$193)),ROW('Виды работ'!$C$7:$C$193)-6,""),ROW()-7)),"")</f>
        <v/>
      </c>
      <c r="G130" s="98" t="str">
        <f>IF(Подрядчики[[#This Row],[Вид Работ (услуг)]]="","",ОсновнаяИнформация_ФИОРуковод)</f>
        <v/>
      </c>
      <c r="H130" s="98" t="str">
        <f>IF(Подрядчики[[#This Row],[Вид Работ (услуг)]]="","",CONCATENATE($L$15,IF($L$16="","",";"),$L$16,IF($L$17="","",";"),$L$17,IF($L$18="","",";"),$L$18,IF($L$19="","",";"),$L$19))</f>
        <v/>
      </c>
      <c r="I130" s="98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98" t="str">
        <f t="shared" si="1"/>
        <v/>
      </c>
      <c r="B131" s="98" t="str">
        <f>IF(Подрядчики[[#This Row],[Вид Работ (услуг)]]="","",Оферта_Наименование)</f>
        <v/>
      </c>
      <c r="C131" s="98" t="str">
        <f>IF(Подрядчики[[#This Row],[Вид Работ (услуг)]]="","",ОсновнаяИнформация_СокрНаименование)</f>
        <v/>
      </c>
      <c r="D131" s="98" t="str">
        <f>IF(Подрядчики[[#This Row],[Вид Работ (услуг)]]="","",ОсновнаяИнформация_ИННУчастника)</f>
        <v/>
      </c>
      <c r="E131" s="98" t="str">
        <f>IF(Подрядчики[[#This Row],[Вид Работ (услуг)]]="","",СМСП)</f>
        <v/>
      </c>
      <c r="F131" s="98" t="str" cm="1">
        <f t="array" ref="F131">IFERROR(INDEX('Виды работ'!$C$7:$C$193, SMALL(IF(NOT(ISBLANK('Виды работ'!$F$7:$F$193)),ROW('Виды работ'!$C$7:$C$193)-6,""),ROW()-7)),"")</f>
        <v/>
      </c>
      <c r="G131" s="98" t="str">
        <f>IF(Подрядчики[[#This Row],[Вид Работ (услуг)]]="","",ОсновнаяИнформация_ФИОРуковод)</f>
        <v/>
      </c>
      <c r="H131" s="98" t="str">
        <f>IF(Подрядчики[[#This Row],[Вид Работ (услуг)]]="","",CONCATENATE($L$15,IF($L$16="","",";"),$L$16,IF($L$17="","",";"),$L$17,IF($L$18="","",";"),$L$18,IF($L$19="","",";"),$L$19))</f>
        <v/>
      </c>
      <c r="I131" s="98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98" t="str">
        <f t="shared" si="1"/>
        <v/>
      </c>
      <c r="B132" s="98" t="str">
        <f>IF(Подрядчики[[#This Row],[Вид Работ (услуг)]]="","",Оферта_Наименование)</f>
        <v/>
      </c>
      <c r="C132" s="98" t="str">
        <f>IF(Подрядчики[[#This Row],[Вид Работ (услуг)]]="","",ОсновнаяИнформация_СокрНаименование)</f>
        <v/>
      </c>
      <c r="D132" s="98" t="str">
        <f>IF(Подрядчики[[#This Row],[Вид Работ (услуг)]]="","",ОсновнаяИнформация_ИННУчастника)</f>
        <v/>
      </c>
      <c r="E132" s="98" t="str">
        <f>IF(Подрядчики[[#This Row],[Вид Работ (услуг)]]="","",СМСП)</f>
        <v/>
      </c>
      <c r="F132" s="98" t="str" cm="1">
        <f t="array" ref="F132">IFERROR(INDEX('Виды работ'!$C$7:$C$193, SMALL(IF(NOT(ISBLANK('Виды работ'!$F$7:$F$193)),ROW('Виды работ'!$C$7:$C$193)-6,""),ROW()-7)),"")</f>
        <v/>
      </c>
      <c r="G132" s="98" t="str">
        <f>IF(Подрядчики[[#This Row],[Вид Работ (услуг)]]="","",ОсновнаяИнформация_ФИОРуковод)</f>
        <v/>
      </c>
      <c r="H132" s="98" t="str">
        <f>IF(Подрядчики[[#This Row],[Вид Работ (услуг)]]="","",CONCATENATE($L$15,IF($L$16="","",";"),$L$16,IF($L$17="","",";"),$L$17,IF($L$18="","",";"),$L$18,IF($L$19="","",";"),$L$19))</f>
        <v/>
      </c>
      <c r="I132" s="98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98" t="str">
        <f t="shared" si="1"/>
        <v/>
      </c>
      <c r="B133" s="98" t="str">
        <f>IF(Подрядчики[[#This Row],[Вид Работ (услуг)]]="","",Оферта_Наименование)</f>
        <v/>
      </c>
      <c r="C133" s="98" t="str">
        <f>IF(Подрядчики[[#This Row],[Вид Работ (услуг)]]="","",ОсновнаяИнформация_СокрНаименование)</f>
        <v/>
      </c>
      <c r="D133" s="98" t="str">
        <f>IF(Подрядчики[[#This Row],[Вид Работ (услуг)]]="","",ОсновнаяИнформация_ИННУчастника)</f>
        <v/>
      </c>
      <c r="E133" s="98" t="str">
        <f>IF(Подрядчики[[#This Row],[Вид Работ (услуг)]]="","",СМСП)</f>
        <v/>
      </c>
      <c r="F133" s="98" t="str" cm="1">
        <f t="array" ref="F133">IFERROR(INDEX('Виды работ'!$C$7:$C$193, SMALL(IF(NOT(ISBLANK('Виды работ'!$F$7:$F$193)),ROW('Виды работ'!$C$7:$C$193)-6,""),ROW()-7)),"")</f>
        <v/>
      </c>
      <c r="G133" s="98" t="str">
        <f>IF(Подрядчики[[#This Row],[Вид Работ (услуг)]]="","",ОсновнаяИнформация_ФИОРуковод)</f>
        <v/>
      </c>
      <c r="H133" s="98" t="str">
        <f>IF(Подрядчики[[#This Row],[Вид Работ (услуг)]]="","",CONCATENATE($L$15,IF($L$16="","",";"),$L$16,IF($L$17="","",";"),$L$17,IF($L$18="","",";"),$L$18,IF($L$19="","",";"),$L$19))</f>
        <v/>
      </c>
      <c r="I133" s="98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98" t="str">
        <f t="shared" si="1"/>
        <v/>
      </c>
      <c r="B134" s="98" t="str">
        <f>IF(Подрядчики[[#This Row],[Вид Работ (услуг)]]="","",Оферта_Наименование)</f>
        <v/>
      </c>
      <c r="C134" s="98" t="str">
        <f>IF(Подрядчики[[#This Row],[Вид Работ (услуг)]]="","",ОсновнаяИнформация_СокрНаименование)</f>
        <v/>
      </c>
      <c r="D134" s="98" t="str">
        <f>IF(Подрядчики[[#This Row],[Вид Работ (услуг)]]="","",ОсновнаяИнформация_ИННУчастника)</f>
        <v/>
      </c>
      <c r="E134" s="98" t="str">
        <f>IF(Подрядчики[[#This Row],[Вид Работ (услуг)]]="","",СМСП)</f>
        <v/>
      </c>
      <c r="F134" s="98" t="str" cm="1">
        <f t="array" ref="F134">IFERROR(INDEX('Виды работ'!$C$7:$C$193, SMALL(IF(NOT(ISBLANK('Виды работ'!$F$7:$F$193)),ROW('Виды работ'!$C$7:$C$193)-6,""),ROW()-7)),"")</f>
        <v/>
      </c>
      <c r="G134" s="98" t="str">
        <f>IF(Подрядчики[[#This Row],[Вид Работ (услуг)]]="","",ОсновнаяИнформация_ФИОРуковод)</f>
        <v/>
      </c>
      <c r="H134" s="98" t="str">
        <f>IF(Подрядчики[[#This Row],[Вид Работ (услуг)]]="","",CONCATENATE($L$15,IF($L$16="","",";"),$L$16,IF($L$17="","",";"),$L$17,IF($L$18="","",";"),$L$18,IF($L$19="","",";"),$L$19))</f>
        <v/>
      </c>
      <c r="I134" s="98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98" t="str">
        <f t="shared" si="1"/>
        <v/>
      </c>
      <c r="B135" s="98" t="str">
        <f>IF(Подрядчики[[#This Row],[Вид Работ (услуг)]]="","",Оферта_Наименование)</f>
        <v/>
      </c>
      <c r="C135" s="98" t="str">
        <f>IF(Подрядчики[[#This Row],[Вид Работ (услуг)]]="","",ОсновнаяИнформация_СокрНаименование)</f>
        <v/>
      </c>
      <c r="D135" s="98" t="str">
        <f>IF(Подрядчики[[#This Row],[Вид Работ (услуг)]]="","",ОсновнаяИнформация_ИННУчастника)</f>
        <v/>
      </c>
      <c r="E135" s="98" t="str">
        <f>IF(Подрядчики[[#This Row],[Вид Работ (услуг)]]="","",СМСП)</f>
        <v/>
      </c>
      <c r="F135" s="98" t="str" cm="1">
        <f t="array" ref="F135">IFERROR(INDEX('Виды работ'!$C$7:$C$193, SMALL(IF(NOT(ISBLANK('Виды работ'!$F$7:$F$193)),ROW('Виды работ'!$C$7:$C$193)-6,""),ROW()-7)),"")</f>
        <v/>
      </c>
      <c r="G135" s="98" t="str">
        <f>IF(Подрядчики[[#This Row],[Вид Работ (услуг)]]="","",ОсновнаяИнформация_ФИОРуковод)</f>
        <v/>
      </c>
      <c r="H135" s="98" t="str">
        <f>IF(Подрядчики[[#This Row],[Вид Работ (услуг)]]="","",CONCATENATE($L$15,IF($L$16="","",";"),$L$16,IF($L$17="","",";"),$L$17,IF($L$18="","",";"),$L$18,IF($L$19="","",";"),$L$19))</f>
        <v/>
      </c>
      <c r="I135" s="98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98" t="str">
        <f t="shared" ref="A136:A199" si="2">IF($A$8="","",$A$8)</f>
        <v/>
      </c>
      <c r="B136" s="98" t="str">
        <f>IF(Подрядчики[[#This Row],[Вид Работ (услуг)]]="","",Оферта_Наименование)</f>
        <v/>
      </c>
      <c r="C136" s="98" t="str">
        <f>IF(Подрядчики[[#This Row],[Вид Работ (услуг)]]="","",ОсновнаяИнформация_СокрНаименование)</f>
        <v/>
      </c>
      <c r="D136" s="98" t="str">
        <f>IF(Подрядчики[[#This Row],[Вид Работ (услуг)]]="","",ОсновнаяИнформация_ИННУчастника)</f>
        <v/>
      </c>
      <c r="E136" s="98" t="str">
        <f>IF(Подрядчики[[#This Row],[Вид Работ (услуг)]]="","",СМСП)</f>
        <v/>
      </c>
      <c r="F136" s="98" t="str" cm="1">
        <f t="array" ref="F136">IFERROR(INDEX('Виды работ'!$C$7:$C$193, SMALL(IF(NOT(ISBLANK('Виды работ'!$F$7:$F$193)),ROW('Виды работ'!$C$7:$C$193)-6,""),ROW()-7)),"")</f>
        <v/>
      </c>
      <c r="G136" s="98" t="str">
        <f>IF(Подрядчики[[#This Row],[Вид Работ (услуг)]]="","",ОсновнаяИнформация_ФИОРуковод)</f>
        <v/>
      </c>
      <c r="H136" s="98" t="str">
        <f>IF(Подрядчики[[#This Row],[Вид Работ (услуг)]]="","",CONCATENATE($L$15,IF($L$16="","",";"),$L$16,IF($L$17="","",";"),$L$17,IF($L$18="","",";"),$L$18,IF($L$19="","",";"),$L$19))</f>
        <v/>
      </c>
      <c r="I136" s="98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98" t="str">
        <f t="shared" si="2"/>
        <v/>
      </c>
      <c r="B137" s="98" t="str">
        <f>IF(Подрядчики[[#This Row],[Вид Работ (услуг)]]="","",Оферта_Наименование)</f>
        <v/>
      </c>
      <c r="C137" s="98" t="str">
        <f>IF(Подрядчики[[#This Row],[Вид Работ (услуг)]]="","",ОсновнаяИнформация_СокрНаименование)</f>
        <v/>
      </c>
      <c r="D137" s="98" t="str">
        <f>IF(Подрядчики[[#This Row],[Вид Работ (услуг)]]="","",ОсновнаяИнформация_ИННУчастника)</f>
        <v/>
      </c>
      <c r="E137" s="98" t="str">
        <f>IF(Подрядчики[[#This Row],[Вид Работ (услуг)]]="","",СМСП)</f>
        <v/>
      </c>
      <c r="F137" s="98" t="str" cm="1">
        <f t="array" ref="F137">IFERROR(INDEX('Виды работ'!$C$7:$C$193, SMALL(IF(NOT(ISBLANK('Виды работ'!$F$7:$F$193)),ROW('Виды работ'!$C$7:$C$193)-6,""),ROW()-7)),"")</f>
        <v/>
      </c>
      <c r="G137" s="98" t="str">
        <f>IF(Подрядчики[[#This Row],[Вид Работ (услуг)]]="","",ОсновнаяИнформация_ФИОРуковод)</f>
        <v/>
      </c>
      <c r="H137" s="98" t="str">
        <f>IF(Подрядчики[[#This Row],[Вид Работ (услуг)]]="","",CONCATENATE($L$15,IF($L$16="","",";"),$L$16,IF($L$17="","",";"),$L$17,IF($L$18="","",";"),$L$18,IF($L$19="","",";"),$L$19))</f>
        <v/>
      </c>
      <c r="I137" s="98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98" t="str">
        <f t="shared" si="2"/>
        <v/>
      </c>
      <c r="B138" s="98" t="str">
        <f>IF(Подрядчики[[#This Row],[Вид Работ (услуг)]]="","",Оферта_Наименование)</f>
        <v/>
      </c>
      <c r="C138" s="98" t="str">
        <f>IF(Подрядчики[[#This Row],[Вид Работ (услуг)]]="","",ОсновнаяИнформация_СокрНаименование)</f>
        <v/>
      </c>
      <c r="D138" s="98" t="str">
        <f>IF(Подрядчики[[#This Row],[Вид Работ (услуг)]]="","",ОсновнаяИнформация_ИННУчастника)</f>
        <v/>
      </c>
      <c r="E138" s="98" t="str">
        <f>IF(Подрядчики[[#This Row],[Вид Работ (услуг)]]="","",СМСП)</f>
        <v/>
      </c>
      <c r="F138" s="98" t="str" cm="1">
        <f t="array" ref="F138">IFERROR(INDEX('Виды работ'!$C$7:$C$193, SMALL(IF(NOT(ISBLANK('Виды работ'!$F$7:$F$193)),ROW('Виды работ'!$C$7:$C$193)-6,""),ROW()-7)),"")</f>
        <v/>
      </c>
      <c r="G138" s="98" t="str">
        <f>IF(Подрядчики[[#This Row],[Вид Работ (услуг)]]="","",ОсновнаяИнформация_ФИОРуковод)</f>
        <v/>
      </c>
      <c r="H138" s="98" t="str">
        <f>IF(Подрядчики[[#This Row],[Вид Работ (услуг)]]="","",CONCATENATE($L$15,IF($L$16="","",";"),$L$16,IF($L$17="","",";"),$L$17,IF($L$18="","",";"),$L$18,IF($L$19="","",";"),$L$19))</f>
        <v/>
      </c>
      <c r="I138" s="98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98" t="str">
        <f t="shared" si="2"/>
        <v/>
      </c>
      <c r="B139" s="98" t="str">
        <f>IF(Подрядчики[[#This Row],[Вид Работ (услуг)]]="","",Оферта_Наименование)</f>
        <v/>
      </c>
      <c r="C139" s="98" t="str">
        <f>IF(Подрядчики[[#This Row],[Вид Работ (услуг)]]="","",ОсновнаяИнформация_СокрНаименование)</f>
        <v/>
      </c>
      <c r="D139" s="98" t="str">
        <f>IF(Подрядчики[[#This Row],[Вид Работ (услуг)]]="","",ОсновнаяИнформация_ИННУчастника)</f>
        <v/>
      </c>
      <c r="E139" s="98" t="str">
        <f>IF(Подрядчики[[#This Row],[Вид Работ (услуг)]]="","",СМСП)</f>
        <v/>
      </c>
      <c r="F139" s="98" t="str" cm="1">
        <f t="array" ref="F139">IFERROR(INDEX('Виды работ'!$C$7:$C$193, SMALL(IF(NOT(ISBLANK('Виды работ'!$F$7:$F$193)),ROW('Виды работ'!$C$7:$C$193)-6,""),ROW()-7)),"")</f>
        <v/>
      </c>
      <c r="G139" s="98" t="str">
        <f>IF(Подрядчики[[#This Row],[Вид Работ (услуг)]]="","",ОсновнаяИнформация_ФИОРуковод)</f>
        <v/>
      </c>
      <c r="H139" s="98" t="str">
        <f>IF(Подрядчики[[#This Row],[Вид Работ (услуг)]]="","",CONCATENATE($L$15,IF($L$16="","",";"),$L$16,IF($L$17="","",";"),$L$17,IF($L$18="","",";"),$L$18,IF($L$19="","",";"),$L$19))</f>
        <v/>
      </c>
      <c r="I139" s="98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98" t="str">
        <f t="shared" si="2"/>
        <v/>
      </c>
      <c r="B140" s="98" t="str">
        <f>IF(Подрядчики[[#This Row],[Вид Работ (услуг)]]="","",Оферта_Наименование)</f>
        <v/>
      </c>
      <c r="C140" s="98" t="str">
        <f>IF(Подрядчики[[#This Row],[Вид Работ (услуг)]]="","",ОсновнаяИнформация_СокрНаименование)</f>
        <v/>
      </c>
      <c r="D140" s="98" t="str">
        <f>IF(Подрядчики[[#This Row],[Вид Работ (услуг)]]="","",ОсновнаяИнформация_ИННУчастника)</f>
        <v/>
      </c>
      <c r="E140" s="98" t="str">
        <f>IF(Подрядчики[[#This Row],[Вид Работ (услуг)]]="","",СМСП)</f>
        <v/>
      </c>
      <c r="F140" s="98" t="str" cm="1">
        <f t="array" ref="F140">IFERROR(INDEX('Виды работ'!$C$7:$C$193, SMALL(IF(NOT(ISBLANK('Виды работ'!$F$7:$F$193)),ROW('Виды работ'!$C$7:$C$193)-6,""),ROW()-7)),"")</f>
        <v/>
      </c>
      <c r="G140" s="98" t="str">
        <f>IF(Подрядчики[[#This Row],[Вид Работ (услуг)]]="","",ОсновнаяИнформация_ФИОРуковод)</f>
        <v/>
      </c>
      <c r="H140" s="98" t="str">
        <f>IF(Подрядчики[[#This Row],[Вид Работ (услуг)]]="","",CONCATENATE($L$15,IF($L$16="","",";"),$L$16,IF($L$17="","",";"),$L$17,IF($L$18="","",";"),$L$18,IF($L$19="","",";"),$L$19))</f>
        <v/>
      </c>
      <c r="I140" s="98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98" t="str">
        <f t="shared" si="2"/>
        <v/>
      </c>
      <c r="B141" s="98" t="str">
        <f>IF(Подрядчики[[#This Row],[Вид Работ (услуг)]]="","",Оферта_Наименование)</f>
        <v/>
      </c>
      <c r="C141" s="98" t="str">
        <f>IF(Подрядчики[[#This Row],[Вид Работ (услуг)]]="","",ОсновнаяИнформация_СокрНаименование)</f>
        <v/>
      </c>
      <c r="D141" s="98" t="str">
        <f>IF(Подрядчики[[#This Row],[Вид Работ (услуг)]]="","",ОсновнаяИнформация_ИННУчастника)</f>
        <v/>
      </c>
      <c r="E141" s="98" t="str">
        <f>IF(Подрядчики[[#This Row],[Вид Работ (услуг)]]="","",СМСП)</f>
        <v/>
      </c>
      <c r="F141" s="98" t="str" cm="1">
        <f t="array" ref="F141">IFERROR(INDEX('Виды работ'!$C$7:$C$193, SMALL(IF(NOT(ISBLANK('Виды работ'!$F$7:$F$193)),ROW('Виды работ'!$C$7:$C$193)-6,""),ROW()-7)),"")</f>
        <v/>
      </c>
      <c r="G141" s="98" t="str">
        <f>IF(Подрядчики[[#This Row],[Вид Работ (услуг)]]="","",ОсновнаяИнформация_ФИОРуковод)</f>
        <v/>
      </c>
      <c r="H141" s="98" t="str">
        <f>IF(Подрядчики[[#This Row],[Вид Работ (услуг)]]="","",CONCATENATE($L$15,IF($L$16="","",";"),$L$16,IF($L$17="","",";"),$L$17,IF($L$18="","",";"),$L$18,IF($L$19="","",";"),$L$19))</f>
        <v/>
      </c>
      <c r="I141" s="98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98" t="str">
        <f t="shared" si="2"/>
        <v/>
      </c>
      <c r="B142" s="98" t="str">
        <f>IF(Подрядчики[[#This Row],[Вид Работ (услуг)]]="","",Оферта_Наименование)</f>
        <v/>
      </c>
      <c r="C142" s="98" t="str">
        <f>IF(Подрядчики[[#This Row],[Вид Работ (услуг)]]="","",ОсновнаяИнформация_СокрНаименование)</f>
        <v/>
      </c>
      <c r="D142" s="98" t="str">
        <f>IF(Подрядчики[[#This Row],[Вид Работ (услуг)]]="","",ОсновнаяИнформация_ИННУчастника)</f>
        <v/>
      </c>
      <c r="E142" s="98" t="str">
        <f>IF(Подрядчики[[#This Row],[Вид Работ (услуг)]]="","",СМСП)</f>
        <v/>
      </c>
      <c r="F142" s="98" t="str" cm="1">
        <f t="array" ref="F142">IFERROR(INDEX('Виды работ'!$C$7:$C$193, SMALL(IF(NOT(ISBLANK('Виды работ'!$F$7:$F$193)),ROW('Виды работ'!$C$7:$C$193)-6,""),ROW()-7)),"")</f>
        <v/>
      </c>
      <c r="G142" s="98" t="str">
        <f>IF(Подрядчики[[#This Row],[Вид Работ (услуг)]]="","",ОсновнаяИнформация_ФИОРуковод)</f>
        <v/>
      </c>
      <c r="H142" s="98" t="str">
        <f>IF(Подрядчики[[#This Row],[Вид Работ (услуг)]]="","",CONCATENATE($L$15,IF($L$16="","",";"),$L$16,IF($L$17="","",";"),$L$17,IF($L$18="","",";"),$L$18,IF($L$19="","",";"),$L$19))</f>
        <v/>
      </c>
      <c r="I142" s="98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98" t="str">
        <f t="shared" si="2"/>
        <v/>
      </c>
      <c r="B143" s="98" t="str">
        <f>IF(Подрядчики[[#This Row],[Вид Работ (услуг)]]="","",Оферта_Наименование)</f>
        <v/>
      </c>
      <c r="C143" s="98" t="str">
        <f>IF(Подрядчики[[#This Row],[Вид Работ (услуг)]]="","",ОсновнаяИнформация_СокрНаименование)</f>
        <v/>
      </c>
      <c r="D143" s="98" t="str">
        <f>IF(Подрядчики[[#This Row],[Вид Работ (услуг)]]="","",ОсновнаяИнформация_ИННУчастника)</f>
        <v/>
      </c>
      <c r="E143" s="98" t="str">
        <f>IF(Подрядчики[[#This Row],[Вид Работ (услуг)]]="","",СМСП)</f>
        <v/>
      </c>
      <c r="F143" s="98" t="str" cm="1">
        <f t="array" ref="F143">IFERROR(INDEX('Виды работ'!$C$7:$C$193, SMALL(IF(NOT(ISBLANK('Виды работ'!$F$7:$F$193)),ROW('Виды работ'!$C$7:$C$193)-6,""),ROW()-7)),"")</f>
        <v/>
      </c>
      <c r="G143" s="98" t="str">
        <f>IF(Подрядчики[[#This Row],[Вид Работ (услуг)]]="","",ОсновнаяИнформация_ФИОРуковод)</f>
        <v/>
      </c>
      <c r="H143" s="98" t="str">
        <f>IF(Подрядчики[[#This Row],[Вид Работ (услуг)]]="","",CONCATENATE($L$15,IF($L$16="","",";"),$L$16,IF($L$17="","",";"),$L$17,IF($L$18="","",";"),$L$18,IF($L$19="","",";"),$L$19))</f>
        <v/>
      </c>
      <c r="I143" s="98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98" t="str">
        <f t="shared" si="2"/>
        <v/>
      </c>
      <c r="B144" s="98" t="str">
        <f>IF(Подрядчики[[#This Row],[Вид Работ (услуг)]]="","",Оферта_Наименование)</f>
        <v/>
      </c>
      <c r="C144" s="98" t="str">
        <f>IF(Подрядчики[[#This Row],[Вид Работ (услуг)]]="","",ОсновнаяИнформация_СокрНаименование)</f>
        <v/>
      </c>
      <c r="D144" s="98" t="str">
        <f>IF(Подрядчики[[#This Row],[Вид Работ (услуг)]]="","",ОсновнаяИнформация_ИННУчастника)</f>
        <v/>
      </c>
      <c r="E144" s="98" t="str">
        <f>IF(Подрядчики[[#This Row],[Вид Работ (услуг)]]="","",СМСП)</f>
        <v/>
      </c>
      <c r="F144" s="98" t="str" cm="1">
        <f t="array" ref="F144">IFERROR(INDEX('Виды работ'!$C$7:$C$193, SMALL(IF(NOT(ISBLANK('Виды работ'!$F$7:$F$193)),ROW('Виды работ'!$C$7:$C$193)-6,""),ROW()-7)),"")</f>
        <v/>
      </c>
      <c r="G144" s="98" t="str">
        <f>IF(Подрядчики[[#This Row],[Вид Работ (услуг)]]="","",ОсновнаяИнформация_ФИОРуковод)</f>
        <v/>
      </c>
      <c r="H144" s="98" t="str">
        <f>IF(Подрядчики[[#This Row],[Вид Работ (услуг)]]="","",CONCATENATE($L$15,IF($L$16="","",";"),$L$16,IF($L$17="","",";"),$L$17,IF($L$18="","",";"),$L$18,IF($L$19="","",";"),$L$19))</f>
        <v/>
      </c>
      <c r="I144" s="98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98" t="str">
        <f t="shared" si="2"/>
        <v/>
      </c>
      <c r="B145" s="98" t="str">
        <f>IF(Подрядчики[[#This Row],[Вид Работ (услуг)]]="","",Оферта_Наименование)</f>
        <v/>
      </c>
      <c r="C145" s="98" t="str">
        <f>IF(Подрядчики[[#This Row],[Вид Работ (услуг)]]="","",ОсновнаяИнформация_СокрНаименование)</f>
        <v/>
      </c>
      <c r="D145" s="98" t="str">
        <f>IF(Подрядчики[[#This Row],[Вид Работ (услуг)]]="","",ОсновнаяИнформация_ИННУчастника)</f>
        <v/>
      </c>
      <c r="E145" s="98" t="str">
        <f>IF(Подрядчики[[#This Row],[Вид Работ (услуг)]]="","",СМСП)</f>
        <v/>
      </c>
      <c r="F145" s="98" t="str" cm="1">
        <f t="array" ref="F145">IFERROR(INDEX('Виды работ'!$C$7:$C$193, SMALL(IF(NOT(ISBLANK('Виды работ'!$F$7:$F$193)),ROW('Виды работ'!$C$7:$C$193)-6,""),ROW()-7)),"")</f>
        <v/>
      </c>
      <c r="G145" s="98" t="str">
        <f>IF(Подрядчики[[#This Row],[Вид Работ (услуг)]]="","",ОсновнаяИнформация_ФИОРуковод)</f>
        <v/>
      </c>
      <c r="H145" s="98" t="str">
        <f>IF(Подрядчики[[#This Row],[Вид Работ (услуг)]]="","",CONCATENATE($L$15,IF($L$16="","",";"),$L$16,IF($L$17="","",";"),$L$17,IF($L$18="","",";"),$L$18,IF($L$19="","",";"),$L$19))</f>
        <v/>
      </c>
      <c r="I145" s="98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98" t="str">
        <f t="shared" si="2"/>
        <v/>
      </c>
      <c r="B146" s="98" t="str">
        <f>IF(Подрядчики[[#This Row],[Вид Работ (услуг)]]="","",Оферта_Наименование)</f>
        <v/>
      </c>
      <c r="C146" s="98" t="str">
        <f>IF(Подрядчики[[#This Row],[Вид Работ (услуг)]]="","",ОсновнаяИнформация_СокрНаименование)</f>
        <v/>
      </c>
      <c r="D146" s="98" t="str">
        <f>IF(Подрядчики[[#This Row],[Вид Работ (услуг)]]="","",ОсновнаяИнформация_ИННУчастника)</f>
        <v/>
      </c>
      <c r="E146" s="98" t="str">
        <f>IF(Подрядчики[[#This Row],[Вид Работ (услуг)]]="","",СМСП)</f>
        <v/>
      </c>
      <c r="F146" s="98" t="str" cm="1">
        <f t="array" ref="F146">IFERROR(INDEX('Виды работ'!$C$7:$C$193, SMALL(IF(NOT(ISBLANK('Виды работ'!$F$7:$F$193)),ROW('Виды работ'!$C$7:$C$193)-6,""),ROW()-7)),"")</f>
        <v/>
      </c>
      <c r="G146" s="98" t="str">
        <f>IF(Подрядчики[[#This Row],[Вид Работ (услуг)]]="","",ОсновнаяИнформация_ФИОРуковод)</f>
        <v/>
      </c>
      <c r="H146" s="98" t="str">
        <f>IF(Подрядчики[[#This Row],[Вид Работ (услуг)]]="","",CONCATENATE($L$15,IF($L$16="","",";"),$L$16,IF($L$17="","",";"),$L$17,IF($L$18="","",";"),$L$18,IF($L$19="","",";"),$L$19))</f>
        <v/>
      </c>
      <c r="I146" s="98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98" t="str">
        <f t="shared" si="2"/>
        <v/>
      </c>
      <c r="B147" s="98" t="str">
        <f>IF(Подрядчики[[#This Row],[Вид Работ (услуг)]]="","",Оферта_Наименование)</f>
        <v/>
      </c>
      <c r="C147" s="98" t="str">
        <f>IF(Подрядчики[[#This Row],[Вид Работ (услуг)]]="","",ОсновнаяИнформация_СокрНаименование)</f>
        <v/>
      </c>
      <c r="D147" s="98" t="str">
        <f>IF(Подрядчики[[#This Row],[Вид Работ (услуг)]]="","",ОсновнаяИнформация_ИННУчастника)</f>
        <v/>
      </c>
      <c r="E147" s="98" t="str">
        <f>IF(Подрядчики[[#This Row],[Вид Работ (услуг)]]="","",СМСП)</f>
        <v/>
      </c>
      <c r="F147" s="98" t="str" cm="1">
        <f t="array" ref="F147">IFERROR(INDEX('Виды работ'!$C$7:$C$193, SMALL(IF(NOT(ISBLANK('Виды работ'!$F$7:$F$193)),ROW('Виды работ'!$C$7:$C$193)-6,""),ROW()-7)),"")</f>
        <v/>
      </c>
      <c r="G147" s="98" t="str">
        <f>IF(Подрядчики[[#This Row],[Вид Работ (услуг)]]="","",ОсновнаяИнформация_ФИОРуковод)</f>
        <v/>
      </c>
      <c r="H147" s="98" t="str">
        <f>IF(Подрядчики[[#This Row],[Вид Работ (услуг)]]="","",CONCATENATE($L$15,IF($L$16="","",";"),$L$16,IF($L$17="","",";"),$L$17,IF($L$18="","",";"),$L$18,IF($L$19="","",";"),$L$19))</f>
        <v/>
      </c>
      <c r="I147" s="98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98" t="str">
        <f t="shared" si="2"/>
        <v/>
      </c>
      <c r="B148" s="98" t="str">
        <f>IF(Подрядчики[[#This Row],[Вид Работ (услуг)]]="","",Оферта_Наименование)</f>
        <v/>
      </c>
      <c r="C148" s="98" t="str">
        <f>IF(Подрядчики[[#This Row],[Вид Работ (услуг)]]="","",ОсновнаяИнформация_СокрНаименование)</f>
        <v/>
      </c>
      <c r="D148" s="98" t="str">
        <f>IF(Подрядчики[[#This Row],[Вид Работ (услуг)]]="","",ОсновнаяИнформация_ИННУчастника)</f>
        <v/>
      </c>
      <c r="E148" s="98" t="str">
        <f>IF(Подрядчики[[#This Row],[Вид Работ (услуг)]]="","",СМСП)</f>
        <v/>
      </c>
      <c r="F148" s="98" t="str" cm="1">
        <f t="array" ref="F148">IFERROR(INDEX('Виды работ'!$C$7:$C$193, SMALL(IF(NOT(ISBLANK('Виды работ'!$F$7:$F$193)),ROW('Виды работ'!$C$7:$C$193)-6,""),ROW()-7)),"")</f>
        <v/>
      </c>
      <c r="G148" s="98" t="str">
        <f>IF(Подрядчики[[#This Row],[Вид Работ (услуг)]]="","",ОсновнаяИнформация_ФИОРуковод)</f>
        <v/>
      </c>
      <c r="H148" s="98" t="str">
        <f>IF(Подрядчики[[#This Row],[Вид Работ (услуг)]]="","",CONCATENATE($L$15,IF($L$16="","",";"),$L$16,IF($L$17="","",";"),$L$17,IF($L$18="","",";"),$L$18,IF($L$19="","",";"),$L$19))</f>
        <v/>
      </c>
      <c r="I148" s="98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98" t="str">
        <f t="shared" si="2"/>
        <v/>
      </c>
      <c r="B149" s="98" t="str">
        <f>IF(Подрядчики[[#This Row],[Вид Работ (услуг)]]="","",Оферта_Наименование)</f>
        <v/>
      </c>
      <c r="C149" s="98" t="str">
        <f>IF(Подрядчики[[#This Row],[Вид Работ (услуг)]]="","",ОсновнаяИнформация_СокрНаименование)</f>
        <v/>
      </c>
      <c r="D149" s="98" t="str">
        <f>IF(Подрядчики[[#This Row],[Вид Работ (услуг)]]="","",ОсновнаяИнформация_ИННУчастника)</f>
        <v/>
      </c>
      <c r="E149" s="98" t="str">
        <f>IF(Подрядчики[[#This Row],[Вид Работ (услуг)]]="","",СМСП)</f>
        <v/>
      </c>
      <c r="F149" s="98" t="str" cm="1">
        <f t="array" ref="F149">IFERROR(INDEX('Виды работ'!$C$7:$C$193, SMALL(IF(NOT(ISBLANK('Виды работ'!$F$7:$F$193)),ROW('Виды работ'!$C$7:$C$193)-6,""),ROW()-7)),"")</f>
        <v/>
      </c>
      <c r="G149" s="98" t="str">
        <f>IF(Подрядчики[[#This Row],[Вид Работ (услуг)]]="","",ОсновнаяИнформация_ФИОРуковод)</f>
        <v/>
      </c>
      <c r="H149" s="98" t="str">
        <f>IF(Подрядчики[[#This Row],[Вид Работ (услуг)]]="","",CONCATENATE($L$15,IF($L$16="","",";"),$L$16,IF($L$17="","",";"),$L$17,IF($L$18="","",";"),$L$18,IF($L$19="","",";"),$L$19))</f>
        <v/>
      </c>
      <c r="I149" s="98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98" t="str">
        <f t="shared" si="2"/>
        <v/>
      </c>
      <c r="B150" s="98" t="str">
        <f>IF(Подрядчики[[#This Row],[Вид Работ (услуг)]]="","",Оферта_Наименование)</f>
        <v/>
      </c>
      <c r="C150" s="98" t="str">
        <f>IF(Подрядчики[[#This Row],[Вид Работ (услуг)]]="","",ОсновнаяИнформация_СокрНаименование)</f>
        <v/>
      </c>
      <c r="D150" s="98" t="str">
        <f>IF(Подрядчики[[#This Row],[Вид Работ (услуг)]]="","",ОсновнаяИнформация_ИННУчастника)</f>
        <v/>
      </c>
      <c r="E150" s="98" t="str">
        <f>IF(Подрядчики[[#This Row],[Вид Работ (услуг)]]="","",СМСП)</f>
        <v/>
      </c>
      <c r="F150" s="98" t="str" cm="1">
        <f t="array" ref="F150">IFERROR(INDEX('Виды работ'!$C$7:$C$193, SMALL(IF(NOT(ISBLANK('Виды работ'!$F$7:$F$193)),ROW('Виды работ'!$C$7:$C$193)-6,""),ROW()-7)),"")</f>
        <v/>
      </c>
      <c r="G150" s="98" t="str">
        <f>IF(Подрядчики[[#This Row],[Вид Работ (услуг)]]="","",ОсновнаяИнформация_ФИОРуковод)</f>
        <v/>
      </c>
      <c r="H150" s="98" t="str">
        <f>IF(Подрядчики[[#This Row],[Вид Работ (услуг)]]="","",CONCATENATE($L$15,IF($L$16="","",";"),$L$16,IF($L$17="","",";"),$L$17,IF($L$18="","",";"),$L$18,IF($L$19="","",";"),$L$19))</f>
        <v/>
      </c>
      <c r="I150" s="98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98" t="str">
        <f t="shared" si="2"/>
        <v/>
      </c>
      <c r="B151" s="98" t="str">
        <f>IF(Подрядчики[[#This Row],[Вид Работ (услуг)]]="","",Оферта_Наименование)</f>
        <v/>
      </c>
      <c r="C151" s="98" t="str">
        <f>IF(Подрядчики[[#This Row],[Вид Работ (услуг)]]="","",ОсновнаяИнформация_СокрНаименование)</f>
        <v/>
      </c>
      <c r="D151" s="98" t="str">
        <f>IF(Подрядчики[[#This Row],[Вид Работ (услуг)]]="","",ОсновнаяИнформация_ИННУчастника)</f>
        <v/>
      </c>
      <c r="E151" s="98" t="str">
        <f>IF(Подрядчики[[#This Row],[Вид Работ (услуг)]]="","",СМСП)</f>
        <v/>
      </c>
      <c r="F151" s="98" t="str" cm="1">
        <f t="array" ref="F151">IFERROR(INDEX('Виды работ'!$C$7:$C$193, SMALL(IF(NOT(ISBLANK('Виды работ'!$F$7:$F$193)),ROW('Виды работ'!$C$7:$C$193)-6,""),ROW()-7)),"")</f>
        <v/>
      </c>
      <c r="G151" s="98" t="str">
        <f>IF(Подрядчики[[#This Row],[Вид Работ (услуг)]]="","",ОсновнаяИнформация_ФИОРуковод)</f>
        <v/>
      </c>
      <c r="H151" s="98" t="str">
        <f>IF(Подрядчики[[#This Row],[Вид Работ (услуг)]]="","",CONCATENATE($L$15,IF($L$16="","",";"),$L$16,IF($L$17="","",";"),$L$17,IF($L$18="","",";"),$L$18,IF($L$19="","",";"),$L$19))</f>
        <v/>
      </c>
      <c r="I151" s="98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98" t="str">
        <f t="shared" si="2"/>
        <v/>
      </c>
      <c r="B152" s="98" t="str">
        <f>IF(Подрядчики[[#This Row],[Вид Работ (услуг)]]="","",Оферта_Наименование)</f>
        <v/>
      </c>
      <c r="C152" s="98" t="str">
        <f>IF(Подрядчики[[#This Row],[Вид Работ (услуг)]]="","",ОсновнаяИнформация_СокрНаименование)</f>
        <v/>
      </c>
      <c r="D152" s="98" t="str">
        <f>IF(Подрядчики[[#This Row],[Вид Работ (услуг)]]="","",ОсновнаяИнформация_ИННУчастника)</f>
        <v/>
      </c>
      <c r="E152" s="98" t="str">
        <f>IF(Подрядчики[[#This Row],[Вид Работ (услуг)]]="","",СМСП)</f>
        <v/>
      </c>
      <c r="F152" s="98" t="str" cm="1">
        <f t="array" ref="F152">IFERROR(INDEX('Виды работ'!$C$7:$C$193, SMALL(IF(NOT(ISBLANK('Виды работ'!$F$7:$F$193)),ROW('Виды работ'!$C$7:$C$193)-6,""),ROW()-7)),"")</f>
        <v/>
      </c>
      <c r="G152" s="98" t="str">
        <f>IF(Подрядчики[[#This Row],[Вид Работ (услуг)]]="","",ОсновнаяИнформация_ФИОРуковод)</f>
        <v/>
      </c>
      <c r="H152" s="98" t="str">
        <f>IF(Подрядчики[[#This Row],[Вид Работ (услуг)]]="","",CONCATENATE($L$15,IF($L$16="","",";"),$L$16,IF($L$17="","",";"),$L$17,IF($L$18="","",";"),$L$18,IF($L$19="","",";"),$L$19))</f>
        <v/>
      </c>
      <c r="I152" s="98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98" t="str">
        <f t="shared" si="2"/>
        <v/>
      </c>
      <c r="B153" s="98" t="str">
        <f>IF(Подрядчики[[#This Row],[Вид Работ (услуг)]]="","",Оферта_Наименование)</f>
        <v/>
      </c>
      <c r="C153" s="98" t="str">
        <f>IF(Подрядчики[[#This Row],[Вид Работ (услуг)]]="","",ОсновнаяИнформация_СокрНаименование)</f>
        <v/>
      </c>
      <c r="D153" s="98" t="str">
        <f>IF(Подрядчики[[#This Row],[Вид Работ (услуг)]]="","",ОсновнаяИнформация_ИННУчастника)</f>
        <v/>
      </c>
      <c r="E153" s="98" t="str">
        <f>IF(Подрядчики[[#This Row],[Вид Работ (услуг)]]="","",СМСП)</f>
        <v/>
      </c>
      <c r="F153" s="98" t="str" cm="1">
        <f t="array" ref="F153">IFERROR(INDEX('Виды работ'!$C$7:$C$193, SMALL(IF(NOT(ISBLANK('Виды работ'!$F$7:$F$193)),ROW('Виды работ'!$C$7:$C$193)-6,""),ROW()-7)),"")</f>
        <v/>
      </c>
      <c r="G153" s="98" t="str">
        <f>IF(Подрядчики[[#This Row],[Вид Работ (услуг)]]="","",ОсновнаяИнформация_ФИОРуковод)</f>
        <v/>
      </c>
      <c r="H153" s="98" t="str">
        <f>IF(Подрядчики[[#This Row],[Вид Работ (услуг)]]="","",CONCATENATE($L$15,IF($L$16="","",";"),$L$16,IF($L$17="","",";"),$L$17,IF($L$18="","",";"),$L$18,IF($L$19="","",";"),$L$19))</f>
        <v/>
      </c>
      <c r="I153" s="98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98" t="str">
        <f t="shared" si="2"/>
        <v/>
      </c>
      <c r="B154" s="98" t="str">
        <f>IF(Подрядчики[[#This Row],[Вид Работ (услуг)]]="","",Оферта_Наименование)</f>
        <v/>
      </c>
      <c r="C154" s="98" t="str">
        <f>IF(Подрядчики[[#This Row],[Вид Работ (услуг)]]="","",ОсновнаяИнформация_СокрНаименование)</f>
        <v/>
      </c>
      <c r="D154" s="98" t="str">
        <f>IF(Подрядчики[[#This Row],[Вид Работ (услуг)]]="","",ОсновнаяИнформация_ИННУчастника)</f>
        <v/>
      </c>
      <c r="E154" s="98" t="str">
        <f>IF(Подрядчики[[#This Row],[Вид Работ (услуг)]]="","",СМСП)</f>
        <v/>
      </c>
      <c r="F154" s="98" t="str" cm="1">
        <f t="array" ref="F154">IFERROR(INDEX('Виды работ'!$C$7:$C$193, SMALL(IF(NOT(ISBLANK('Виды работ'!$F$7:$F$193)),ROW('Виды работ'!$C$7:$C$193)-6,""),ROW()-7)),"")</f>
        <v/>
      </c>
      <c r="G154" s="98" t="str">
        <f>IF(Подрядчики[[#This Row],[Вид Работ (услуг)]]="","",ОсновнаяИнформация_ФИОРуковод)</f>
        <v/>
      </c>
      <c r="H154" s="98" t="str">
        <f>IF(Подрядчики[[#This Row],[Вид Работ (услуг)]]="","",CONCATENATE($L$15,IF($L$16="","",";"),$L$16,IF($L$17="","",";"),$L$17,IF($L$18="","",";"),$L$18,IF($L$19="","",";"),$L$19))</f>
        <v/>
      </c>
      <c r="I154" s="98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98" t="str">
        <f t="shared" si="2"/>
        <v/>
      </c>
      <c r="B155" s="98" t="str">
        <f>IF(Подрядчики[[#This Row],[Вид Работ (услуг)]]="","",Оферта_Наименование)</f>
        <v/>
      </c>
      <c r="C155" s="98" t="str">
        <f>IF(Подрядчики[[#This Row],[Вид Работ (услуг)]]="","",ОсновнаяИнформация_СокрНаименование)</f>
        <v/>
      </c>
      <c r="D155" s="98" t="str">
        <f>IF(Подрядчики[[#This Row],[Вид Работ (услуг)]]="","",ОсновнаяИнформация_ИННУчастника)</f>
        <v/>
      </c>
      <c r="E155" s="98" t="str">
        <f>IF(Подрядчики[[#This Row],[Вид Работ (услуг)]]="","",СМСП)</f>
        <v/>
      </c>
      <c r="F155" s="98" t="str" cm="1">
        <f t="array" ref="F155">IFERROR(INDEX('Виды работ'!$C$7:$C$193, SMALL(IF(NOT(ISBLANK('Виды работ'!$F$7:$F$193)),ROW('Виды работ'!$C$7:$C$193)-6,""),ROW()-7)),"")</f>
        <v/>
      </c>
      <c r="G155" s="98" t="str">
        <f>IF(Подрядчики[[#This Row],[Вид Работ (услуг)]]="","",ОсновнаяИнформация_ФИОРуковод)</f>
        <v/>
      </c>
      <c r="H155" s="98" t="str">
        <f>IF(Подрядчики[[#This Row],[Вид Работ (услуг)]]="","",CONCATENATE($L$15,IF($L$16="","",";"),$L$16,IF($L$17="","",";"),$L$17,IF($L$18="","",";"),$L$18,IF($L$19="","",";"),$L$19))</f>
        <v/>
      </c>
      <c r="I155" s="98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98" t="str">
        <f t="shared" si="2"/>
        <v/>
      </c>
      <c r="B156" s="98" t="str">
        <f>IF(Подрядчики[[#This Row],[Вид Работ (услуг)]]="","",Оферта_Наименование)</f>
        <v/>
      </c>
      <c r="C156" s="98" t="str">
        <f>IF(Подрядчики[[#This Row],[Вид Работ (услуг)]]="","",ОсновнаяИнформация_СокрНаименование)</f>
        <v/>
      </c>
      <c r="D156" s="98" t="str">
        <f>IF(Подрядчики[[#This Row],[Вид Работ (услуг)]]="","",ОсновнаяИнформация_ИННУчастника)</f>
        <v/>
      </c>
      <c r="E156" s="98" t="str">
        <f>IF(Подрядчики[[#This Row],[Вид Работ (услуг)]]="","",СМСП)</f>
        <v/>
      </c>
      <c r="F156" s="98" t="str" cm="1">
        <f t="array" ref="F156">IFERROR(INDEX('Виды работ'!$C$7:$C$193, SMALL(IF(NOT(ISBLANK('Виды работ'!$F$7:$F$193)),ROW('Виды работ'!$C$7:$C$193)-6,""),ROW()-7)),"")</f>
        <v/>
      </c>
      <c r="G156" s="98" t="str">
        <f>IF(Подрядчики[[#This Row],[Вид Работ (услуг)]]="","",ОсновнаяИнформация_ФИОРуковод)</f>
        <v/>
      </c>
      <c r="H156" s="98" t="str">
        <f>IF(Подрядчики[[#This Row],[Вид Работ (услуг)]]="","",CONCATENATE($L$15,IF($L$16="","",";"),$L$16,IF($L$17="","",";"),$L$17,IF($L$18="","",";"),$L$18,IF($L$19="","",";"),$L$19))</f>
        <v/>
      </c>
      <c r="I156" s="98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98" t="str">
        <f t="shared" si="2"/>
        <v/>
      </c>
      <c r="B157" s="98" t="str">
        <f>IF(Подрядчики[[#This Row],[Вид Работ (услуг)]]="","",Оферта_Наименование)</f>
        <v/>
      </c>
      <c r="C157" s="98" t="str">
        <f>IF(Подрядчики[[#This Row],[Вид Работ (услуг)]]="","",ОсновнаяИнформация_СокрНаименование)</f>
        <v/>
      </c>
      <c r="D157" s="98" t="str">
        <f>IF(Подрядчики[[#This Row],[Вид Работ (услуг)]]="","",ОсновнаяИнформация_ИННУчастника)</f>
        <v/>
      </c>
      <c r="E157" s="98" t="str">
        <f>IF(Подрядчики[[#This Row],[Вид Работ (услуг)]]="","",СМСП)</f>
        <v/>
      </c>
      <c r="F157" s="98" t="str" cm="1">
        <f t="array" ref="F157">IFERROR(INDEX('Виды работ'!$C$7:$C$193, SMALL(IF(NOT(ISBLANK('Виды работ'!$F$7:$F$193)),ROW('Виды работ'!$C$7:$C$193)-6,""),ROW()-7)),"")</f>
        <v/>
      </c>
      <c r="G157" s="98" t="str">
        <f>IF(Подрядчики[[#This Row],[Вид Работ (услуг)]]="","",ОсновнаяИнформация_ФИОРуковод)</f>
        <v/>
      </c>
      <c r="H157" s="98" t="str">
        <f>IF(Подрядчики[[#This Row],[Вид Работ (услуг)]]="","",CONCATENATE($L$15,IF($L$16="","",";"),$L$16,IF($L$17="","",";"),$L$17,IF($L$18="","",";"),$L$18,IF($L$19="","",";"),$L$19))</f>
        <v/>
      </c>
      <c r="I157" s="98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98" t="str">
        <f t="shared" si="2"/>
        <v/>
      </c>
      <c r="B158" s="98" t="str">
        <f>IF(Подрядчики[[#This Row],[Вид Работ (услуг)]]="","",Оферта_Наименование)</f>
        <v/>
      </c>
      <c r="C158" s="98" t="str">
        <f>IF(Подрядчики[[#This Row],[Вид Работ (услуг)]]="","",ОсновнаяИнформация_СокрНаименование)</f>
        <v/>
      </c>
      <c r="D158" s="98" t="str">
        <f>IF(Подрядчики[[#This Row],[Вид Работ (услуг)]]="","",ОсновнаяИнформация_ИННУчастника)</f>
        <v/>
      </c>
      <c r="E158" s="98" t="str">
        <f>IF(Подрядчики[[#This Row],[Вид Работ (услуг)]]="","",СМСП)</f>
        <v/>
      </c>
      <c r="F158" s="98" t="str" cm="1">
        <f t="array" ref="F158">IFERROR(INDEX('Виды работ'!$C$7:$C$193, SMALL(IF(NOT(ISBLANK('Виды работ'!$F$7:$F$193)),ROW('Виды работ'!$C$7:$C$193)-6,""),ROW()-7)),"")</f>
        <v/>
      </c>
      <c r="G158" s="98" t="str">
        <f>IF(Подрядчики[[#This Row],[Вид Работ (услуг)]]="","",ОсновнаяИнформация_ФИОРуковод)</f>
        <v/>
      </c>
      <c r="H158" s="98" t="str">
        <f>IF(Подрядчики[[#This Row],[Вид Работ (услуг)]]="","",CONCATENATE($L$15,IF($L$16="","",";"),$L$16,IF($L$17="","",";"),$L$17,IF($L$18="","",";"),$L$18,IF($L$19="","",";"),$L$19))</f>
        <v/>
      </c>
      <c r="I158" s="98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98" t="str">
        <f t="shared" si="2"/>
        <v/>
      </c>
      <c r="B159" s="98" t="str">
        <f>IF(Подрядчики[[#This Row],[Вид Работ (услуг)]]="","",Оферта_Наименование)</f>
        <v/>
      </c>
      <c r="C159" s="98" t="str">
        <f>IF(Подрядчики[[#This Row],[Вид Работ (услуг)]]="","",ОсновнаяИнформация_СокрНаименование)</f>
        <v/>
      </c>
      <c r="D159" s="98" t="str">
        <f>IF(Подрядчики[[#This Row],[Вид Работ (услуг)]]="","",ОсновнаяИнформация_ИННУчастника)</f>
        <v/>
      </c>
      <c r="E159" s="98" t="str">
        <f>IF(Подрядчики[[#This Row],[Вид Работ (услуг)]]="","",СМСП)</f>
        <v/>
      </c>
      <c r="F159" s="98" t="str" cm="1">
        <f t="array" ref="F159">IFERROR(INDEX('Виды работ'!$C$7:$C$193, SMALL(IF(NOT(ISBLANK('Виды работ'!$F$7:$F$193)),ROW('Виды работ'!$C$7:$C$193)-6,""),ROW()-7)),"")</f>
        <v/>
      </c>
      <c r="G159" s="98" t="str">
        <f>IF(Подрядчики[[#This Row],[Вид Работ (услуг)]]="","",ОсновнаяИнформация_ФИОРуковод)</f>
        <v/>
      </c>
      <c r="H159" s="98" t="str">
        <f>IF(Подрядчики[[#This Row],[Вид Работ (услуг)]]="","",CONCATENATE($L$15,IF($L$16="","",";"),$L$16,IF($L$17="","",";"),$L$17,IF($L$18="","",";"),$L$18,IF($L$19="","",";"),$L$19))</f>
        <v/>
      </c>
      <c r="I159" s="98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98" t="str">
        <f t="shared" si="2"/>
        <v/>
      </c>
      <c r="B160" s="98" t="str">
        <f>IF(Подрядчики[[#This Row],[Вид Работ (услуг)]]="","",Оферта_Наименование)</f>
        <v/>
      </c>
      <c r="C160" s="98" t="str">
        <f>IF(Подрядчики[[#This Row],[Вид Работ (услуг)]]="","",ОсновнаяИнформация_СокрНаименование)</f>
        <v/>
      </c>
      <c r="D160" s="98" t="str">
        <f>IF(Подрядчики[[#This Row],[Вид Работ (услуг)]]="","",ОсновнаяИнформация_ИННУчастника)</f>
        <v/>
      </c>
      <c r="E160" s="98" t="str">
        <f>IF(Подрядчики[[#This Row],[Вид Работ (услуг)]]="","",СМСП)</f>
        <v/>
      </c>
      <c r="F160" s="98" t="str" cm="1">
        <f t="array" ref="F160">IFERROR(INDEX('Виды работ'!$C$7:$C$193, SMALL(IF(NOT(ISBLANK('Виды работ'!$F$7:$F$193)),ROW('Виды работ'!$C$7:$C$193)-6,""),ROW()-7)),"")</f>
        <v/>
      </c>
      <c r="G160" s="98" t="str">
        <f>IF(Подрядчики[[#This Row],[Вид Работ (услуг)]]="","",ОсновнаяИнформация_ФИОРуковод)</f>
        <v/>
      </c>
      <c r="H160" s="98" t="str">
        <f>IF(Подрядчики[[#This Row],[Вид Работ (услуг)]]="","",CONCATENATE($L$15,IF($L$16="","",";"),$L$16,IF($L$17="","",";"),$L$17,IF($L$18="","",";"),$L$18,IF($L$19="","",";"),$L$19))</f>
        <v/>
      </c>
      <c r="I160" s="98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98" t="str">
        <f t="shared" si="2"/>
        <v/>
      </c>
      <c r="B161" s="98" t="str">
        <f>IF(Подрядчики[[#This Row],[Вид Работ (услуг)]]="","",Оферта_Наименование)</f>
        <v/>
      </c>
      <c r="C161" s="98" t="str">
        <f>IF(Подрядчики[[#This Row],[Вид Работ (услуг)]]="","",ОсновнаяИнформация_СокрНаименование)</f>
        <v/>
      </c>
      <c r="D161" s="98" t="str">
        <f>IF(Подрядчики[[#This Row],[Вид Работ (услуг)]]="","",ОсновнаяИнформация_ИННУчастника)</f>
        <v/>
      </c>
      <c r="E161" s="98" t="str">
        <f>IF(Подрядчики[[#This Row],[Вид Работ (услуг)]]="","",СМСП)</f>
        <v/>
      </c>
      <c r="F161" s="98" t="str" cm="1">
        <f t="array" ref="F161">IFERROR(INDEX('Виды работ'!$C$7:$C$193, SMALL(IF(NOT(ISBLANK('Виды работ'!$F$7:$F$193)),ROW('Виды работ'!$C$7:$C$193)-6,""),ROW()-7)),"")</f>
        <v/>
      </c>
      <c r="G161" s="98" t="str">
        <f>IF(Подрядчики[[#This Row],[Вид Работ (услуг)]]="","",ОсновнаяИнформация_ФИОРуковод)</f>
        <v/>
      </c>
      <c r="H161" s="98" t="str">
        <f>IF(Подрядчики[[#This Row],[Вид Работ (услуг)]]="","",CONCATENATE($L$15,IF($L$16="","",";"),$L$16,IF($L$17="","",";"),$L$17,IF($L$18="","",";"),$L$18,IF($L$19="","",";"),$L$19))</f>
        <v/>
      </c>
      <c r="I161" s="98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98" t="str">
        <f t="shared" si="2"/>
        <v/>
      </c>
      <c r="B162" s="98" t="str">
        <f>IF(Подрядчики[[#This Row],[Вид Работ (услуг)]]="","",Оферта_Наименование)</f>
        <v/>
      </c>
      <c r="C162" s="98" t="str">
        <f>IF(Подрядчики[[#This Row],[Вид Работ (услуг)]]="","",ОсновнаяИнформация_СокрНаименование)</f>
        <v/>
      </c>
      <c r="D162" s="98" t="str">
        <f>IF(Подрядчики[[#This Row],[Вид Работ (услуг)]]="","",ОсновнаяИнформация_ИННУчастника)</f>
        <v/>
      </c>
      <c r="E162" s="98" t="str">
        <f>IF(Подрядчики[[#This Row],[Вид Работ (услуг)]]="","",СМСП)</f>
        <v/>
      </c>
      <c r="F162" s="98" t="str" cm="1">
        <f t="array" ref="F162">IFERROR(INDEX('Виды работ'!$C$7:$C$193, SMALL(IF(NOT(ISBLANK('Виды работ'!$F$7:$F$193)),ROW('Виды работ'!$C$7:$C$193)-6,""),ROW()-7)),"")</f>
        <v/>
      </c>
      <c r="G162" s="98" t="str">
        <f>IF(Подрядчики[[#This Row],[Вид Работ (услуг)]]="","",ОсновнаяИнформация_ФИОРуковод)</f>
        <v/>
      </c>
      <c r="H162" s="98" t="str">
        <f>IF(Подрядчики[[#This Row],[Вид Работ (услуг)]]="","",CONCATENATE($L$15,IF($L$16="","",";"),$L$16,IF($L$17="","",";"),$L$17,IF($L$18="","",";"),$L$18,IF($L$19="","",";"),$L$19))</f>
        <v/>
      </c>
      <c r="I162" s="98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98" t="str">
        <f t="shared" si="2"/>
        <v/>
      </c>
      <c r="B163" s="98" t="str">
        <f>IF(Подрядчики[[#This Row],[Вид Работ (услуг)]]="","",Оферта_Наименование)</f>
        <v/>
      </c>
      <c r="C163" s="98" t="str">
        <f>IF(Подрядчики[[#This Row],[Вид Работ (услуг)]]="","",ОсновнаяИнформация_СокрНаименование)</f>
        <v/>
      </c>
      <c r="D163" s="98" t="str">
        <f>IF(Подрядчики[[#This Row],[Вид Работ (услуг)]]="","",ОсновнаяИнформация_ИННУчастника)</f>
        <v/>
      </c>
      <c r="E163" s="98" t="str">
        <f>IF(Подрядчики[[#This Row],[Вид Работ (услуг)]]="","",СМСП)</f>
        <v/>
      </c>
      <c r="F163" s="98" t="str" cm="1">
        <f t="array" ref="F163">IFERROR(INDEX('Виды работ'!$C$7:$C$193, SMALL(IF(NOT(ISBLANK('Виды работ'!$F$7:$F$193)),ROW('Виды работ'!$C$7:$C$193)-6,""),ROW()-7)),"")</f>
        <v/>
      </c>
      <c r="G163" s="98" t="str">
        <f>IF(Подрядчики[[#This Row],[Вид Работ (услуг)]]="","",ОсновнаяИнформация_ФИОРуковод)</f>
        <v/>
      </c>
      <c r="H163" s="98" t="str">
        <f>IF(Подрядчики[[#This Row],[Вид Работ (услуг)]]="","",CONCATENATE($L$15,IF($L$16="","",";"),$L$16,IF($L$17="","",";"),$L$17,IF($L$18="","",";"),$L$18,IF($L$19="","",";"),$L$19))</f>
        <v/>
      </c>
      <c r="I163" s="98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98" t="str">
        <f t="shared" si="2"/>
        <v/>
      </c>
      <c r="B164" s="98" t="str">
        <f>IF(Подрядчики[[#This Row],[Вид Работ (услуг)]]="","",Оферта_Наименование)</f>
        <v/>
      </c>
      <c r="C164" s="98" t="str">
        <f>IF(Подрядчики[[#This Row],[Вид Работ (услуг)]]="","",ОсновнаяИнформация_СокрНаименование)</f>
        <v/>
      </c>
      <c r="D164" s="98" t="str">
        <f>IF(Подрядчики[[#This Row],[Вид Работ (услуг)]]="","",ОсновнаяИнформация_ИННУчастника)</f>
        <v/>
      </c>
      <c r="E164" s="98" t="str">
        <f>IF(Подрядчики[[#This Row],[Вид Работ (услуг)]]="","",СМСП)</f>
        <v/>
      </c>
      <c r="F164" s="98" t="str" cm="1">
        <f t="array" ref="F164">IFERROR(INDEX('Виды работ'!$C$7:$C$193, SMALL(IF(NOT(ISBLANK('Виды работ'!$F$7:$F$193)),ROW('Виды работ'!$C$7:$C$193)-6,""),ROW()-7)),"")</f>
        <v/>
      </c>
      <c r="G164" s="98" t="str">
        <f>IF(Подрядчики[[#This Row],[Вид Работ (услуг)]]="","",ОсновнаяИнформация_ФИОРуковод)</f>
        <v/>
      </c>
      <c r="H164" s="98" t="str">
        <f>IF(Подрядчики[[#This Row],[Вид Работ (услуг)]]="","",CONCATENATE($L$15,IF($L$16="","",";"),$L$16,IF($L$17="","",";"),$L$17,IF($L$18="","",";"),$L$18,IF($L$19="","",";"),$L$19))</f>
        <v/>
      </c>
      <c r="I164" s="98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98" t="str">
        <f t="shared" si="2"/>
        <v/>
      </c>
      <c r="B165" s="98" t="str">
        <f>IF(Подрядчики[[#This Row],[Вид Работ (услуг)]]="","",Оферта_Наименование)</f>
        <v/>
      </c>
      <c r="C165" s="98" t="str">
        <f>IF(Подрядчики[[#This Row],[Вид Работ (услуг)]]="","",ОсновнаяИнформация_СокрНаименование)</f>
        <v/>
      </c>
      <c r="D165" s="98" t="str">
        <f>IF(Подрядчики[[#This Row],[Вид Работ (услуг)]]="","",ОсновнаяИнформация_ИННУчастника)</f>
        <v/>
      </c>
      <c r="E165" s="98" t="str">
        <f>IF(Подрядчики[[#This Row],[Вид Работ (услуг)]]="","",СМСП)</f>
        <v/>
      </c>
      <c r="F165" s="98" t="str" cm="1">
        <f t="array" ref="F165">IFERROR(INDEX('Виды работ'!$C$7:$C$193, SMALL(IF(NOT(ISBLANK('Виды работ'!$F$7:$F$193)),ROW('Виды работ'!$C$7:$C$193)-6,""),ROW()-7)),"")</f>
        <v/>
      </c>
      <c r="G165" s="98" t="str">
        <f>IF(Подрядчики[[#This Row],[Вид Работ (услуг)]]="","",ОсновнаяИнформация_ФИОРуковод)</f>
        <v/>
      </c>
      <c r="H165" s="98" t="str">
        <f>IF(Подрядчики[[#This Row],[Вид Работ (услуг)]]="","",CONCATENATE($L$15,IF($L$16="","",";"),$L$16,IF($L$17="","",";"),$L$17,IF($L$18="","",";"),$L$18,IF($L$19="","",";"),$L$19))</f>
        <v/>
      </c>
      <c r="I165" s="98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98" t="str">
        <f t="shared" si="2"/>
        <v/>
      </c>
      <c r="B166" s="98" t="str">
        <f>IF(Подрядчики[[#This Row],[Вид Работ (услуг)]]="","",Оферта_Наименование)</f>
        <v/>
      </c>
      <c r="C166" s="98" t="str">
        <f>IF(Подрядчики[[#This Row],[Вид Работ (услуг)]]="","",ОсновнаяИнформация_СокрНаименование)</f>
        <v/>
      </c>
      <c r="D166" s="98" t="str">
        <f>IF(Подрядчики[[#This Row],[Вид Работ (услуг)]]="","",ОсновнаяИнформация_ИННУчастника)</f>
        <v/>
      </c>
      <c r="E166" s="98" t="str">
        <f>IF(Подрядчики[[#This Row],[Вид Работ (услуг)]]="","",СМСП)</f>
        <v/>
      </c>
      <c r="F166" s="98" t="str" cm="1">
        <f t="array" ref="F166">IFERROR(INDEX('Виды работ'!$C$7:$C$193, SMALL(IF(NOT(ISBLANK('Виды работ'!$F$7:$F$193)),ROW('Виды работ'!$C$7:$C$193)-6,""),ROW()-7)),"")</f>
        <v/>
      </c>
      <c r="G166" s="98" t="str">
        <f>IF(Подрядчики[[#This Row],[Вид Работ (услуг)]]="","",ОсновнаяИнформация_ФИОРуковод)</f>
        <v/>
      </c>
      <c r="H166" s="98" t="str">
        <f>IF(Подрядчики[[#This Row],[Вид Работ (услуг)]]="","",CONCATENATE($L$15,IF($L$16="","",";"),$L$16,IF($L$17="","",";"),$L$17,IF($L$18="","",";"),$L$18,IF($L$19="","",";"),$L$19))</f>
        <v/>
      </c>
      <c r="I166" s="98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98" t="str">
        <f t="shared" si="2"/>
        <v/>
      </c>
      <c r="B167" s="98" t="str">
        <f>IF(Подрядчики[[#This Row],[Вид Работ (услуг)]]="","",Оферта_Наименование)</f>
        <v/>
      </c>
      <c r="C167" s="98" t="str">
        <f>IF(Подрядчики[[#This Row],[Вид Работ (услуг)]]="","",ОсновнаяИнформация_СокрНаименование)</f>
        <v/>
      </c>
      <c r="D167" s="98" t="str">
        <f>IF(Подрядчики[[#This Row],[Вид Работ (услуг)]]="","",ОсновнаяИнформация_ИННУчастника)</f>
        <v/>
      </c>
      <c r="E167" s="98" t="str">
        <f>IF(Подрядчики[[#This Row],[Вид Работ (услуг)]]="","",СМСП)</f>
        <v/>
      </c>
      <c r="F167" s="98" t="str" cm="1">
        <f t="array" ref="F167">IFERROR(INDEX('Виды работ'!$C$7:$C$193, SMALL(IF(NOT(ISBLANK('Виды работ'!$F$7:$F$193)),ROW('Виды работ'!$C$7:$C$193)-6,""),ROW()-7)),"")</f>
        <v/>
      </c>
      <c r="G167" s="98" t="str">
        <f>IF(Подрядчики[[#This Row],[Вид Работ (услуг)]]="","",ОсновнаяИнформация_ФИОРуковод)</f>
        <v/>
      </c>
      <c r="H167" s="98" t="str">
        <f>IF(Подрядчики[[#This Row],[Вид Работ (услуг)]]="","",CONCATENATE($L$15,IF($L$16="","",";"),$L$16,IF($L$17="","",";"),$L$17,IF($L$18="","",";"),$L$18,IF($L$19="","",";"),$L$19))</f>
        <v/>
      </c>
      <c r="I167" s="98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98" t="str">
        <f t="shared" si="2"/>
        <v/>
      </c>
      <c r="B168" s="98" t="str">
        <f>IF(Подрядчики[[#This Row],[Вид Работ (услуг)]]="","",Оферта_Наименование)</f>
        <v/>
      </c>
      <c r="C168" s="98" t="str">
        <f>IF(Подрядчики[[#This Row],[Вид Работ (услуг)]]="","",ОсновнаяИнформация_СокрНаименование)</f>
        <v/>
      </c>
      <c r="D168" s="98" t="str">
        <f>IF(Подрядчики[[#This Row],[Вид Работ (услуг)]]="","",ОсновнаяИнформация_ИННУчастника)</f>
        <v/>
      </c>
      <c r="E168" s="98" t="str">
        <f>IF(Подрядчики[[#This Row],[Вид Работ (услуг)]]="","",СМСП)</f>
        <v/>
      </c>
      <c r="F168" s="98" t="str" cm="1">
        <f t="array" ref="F168">IFERROR(INDEX('Виды работ'!$C$7:$C$193, SMALL(IF(NOT(ISBLANK('Виды работ'!$F$7:$F$193)),ROW('Виды работ'!$C$7:$C$193)-6,""),ROW()-7)),"")</f>
        <v/>
      </c>
      <c r="G168" s="98" t="str">
        <f>IF(Подрядчики[[#This Row],[Вид Работ (услуг)]]="","",ОсновнаяИнформация_ФИОРуковод)</f>
        <v/>
      </c>
      <c r="H168" s="98" t="str">
        <f>IF(Подрядчики[[#This Row],[Вид Работ (услуг)]]="","",CONCATENATE($L$15,IF($L$16="","",";"),$L$16,IF($L$17="","",";"),$L$17,IF($L$18="","",";"),$L$18,IF($L$19="","",";"),$L$19))</f>
        <v/>
      </c>
      <c r="I168" s="98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98" t="str">
        <f t="shared" si="2"/>
        <v/>
      </c>
      <c r="B169" s="98" t="str">
        <f>IF(Подрядчики[[#This Row],[Вид Работ (услуг)]]="","",Оферта_Наименование)</f>
        <v/>
      </c>
      <c r="C169" s="98" t="str">
        <f>IF(Подрядчики[[#This Row],[Вид Работ (услуг)]]="","",ОсновнаяИнформация_СокрНаименование)</f>
        <v/>
      </c>
      <c r="D169" s="98" t="str">
        <f>IF(Подрядчики[[#This Row],[Вид Работ (услуг)]]="","",ОсновнаяИнформация_ИННУчастника)</f>
        <v/>
      </c>
      <c r="E169" s="98" t="str">
        <f>IF(Подрядчики[[#This Row],[Вид Работ (услуг)]]="","",СМСП)</f>
        <v/>
      </c>
      <c r="F169" s="98" t="str" cm="1">
        <f t="array" ref="F169">IFERROR(INDEX('Виды работ'!$C$7:$C$193, SMALL(IF(NOT(ISBLANK('Виды работ'!$F$7:$F$193)),ROW('Виды работ'!$C$7:$C$193)-6,""),ROW()-7)),"")</f>
        <v/>
      </c>
      <c r="G169" s="98" t="str">
        <f>IF(Подрядчики[[#This Row],[Вид Работ (услуг)]]="","",ОсновнаяИнформация_ФИОРуковод)</f>
        <v/>
      </c>
      <c r="H169" s="98" t="str">
        <f>IF(Подрядчики[[#This Row],[Вид Работ (услуг)]]="","",CONCATENATE($L$15,IF($L$16="","",";"),$L$16,IF($L$17="","",";"),$L$17,IF($L$18="","",";"),$L$18,IF($L$19="","",";"),$L$19))</f>
        <v/>
      </c>
      <c r="I169" s="98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98" t="str">
        <f t="shared" si="2"/>
        <v/>
      </c>
      <c r="B170" s="98" t="str">
        <f>IF(Подрядчики[[#This Row],[Вид Работ (услуг)]]="","",Оферта_Наименование)</f>
        <v/>
      </c>
      <c r="C170" s="98" t="str">
        <f>IF(Подрядчики[[#This Row],[Вид Работ (услуг)]]="","",ОсновнаяИнформация_СокрНаименование)</f>
        <v/>
      </c>
      <c r="D170" s="98" t="str">
        <f>IF(Подрядчики[[#This Row],[Вид Работ (услуг)]]="","",ОсновнаяИнформация_ИННУчастника)</f>
        <v/>
      </c>
      <c r="E170" s="98" t="str">
        <f>IF(Подрядчики[[#This Row],[Вид Работ (услуг)]]="","",СМСП)</f>
        <v/>
      </c>
      <c r="F170" s="98" t="str" cm="1">
        <f t="array" ref="F170">IFERROR(INDEX('Виды работ'!$C$7:$C$193, SMALL(IF(NOT(ISBLANK('Виды работ'!$F$7:$F$193)),ROW('Виды работ'!$C$7:$C$193)-6,""),ROW()-7)),"")</f>
        <v/>
      </c>
      <c r="G170" s="98" t="str">
        <f>IF(Подрядчики[[#This Row],[Вид Работ (услуг)]]="","",ОсновнаяИнформация_ФИОРуковод)</f>
        <v/>
      </c>
      <c r="H170" s="98" t="str">
        <f>IF(Подрядчики[[#This Row],[Вид Работ (услуг)]]="","",CONCATENATE($L$15,IF($L$16="","",";"),$L$16,IF($L$17="","",";"),$L$17,IF($L$18="","",";"),$L$18,IF($L$19="","",";"),$L$19))</f>
        <v/>
      </c>
      <c r="I170" s="98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98" t="str">
        <f t="shared" si="2"/>
        <v/>
      </c>
      <c r="B171" s="98" t="str">
        <f>IF(Подрядчики[[#This Row],[Вид Работ (услуг)]]="","",Оферта_Наименование)</f>
        <v/>
      </c>
      <c r="C171" s="98" t="str">
        <f>IF(Подрядчики[[#This Row],[Вид Работ (услуг)]]="","",ОсновнаяИнформация_СокрНаименование)</f>
        <v/>
      </c>
      <c r="D171" s="98" t="str">
        <f>IF(Подрядчики[[#This Row],[Вид Работ (услуг)]]="","",ОсновнаяИнформация_ИННУчастника)</f>
        <v/>
      </c>
      <c r="E171" s="98" t="str">
        <f>IF(Подрядчики[[#This Row],[Вид Работ (услуг)]]="","",СМСП)</f>
        <v/>
      </c>
      <c r="F171" s="98" t="str" cm="1">
        <f t="array" ref="F171">IFERROR(INDEX('Виды работ'!$C$7:$C$193, SMALL(IF(NOT(ISBLANK('Виды работ'!$F$7:$F$193)),ROW('Виды работ'!$C$7:$C$193)-6,""),ROW()-7)),"")</f>
        <v/>
      </c>
      <c r="G171" s="98" t="str">
        <f>IF(Подрядчики[[#This Row],[Вид Работ (услуг)]]="","",ОсновнаяИнформация_ФИОРуковод)</f>
        <v/>
      </c>
      <c r="H171" s="98" t="str">
        <f>IF(Подрядчики[[#This Row],[Вид Работ (услуг)]]="","",CONCATENATE($L$15,IF($L$16="","",";"),$L$16,IF($L$17="","",";"),$L$17,IF($L$18="","",";"),$L$18,IF($L$19="","",";"),$L$19))</f>
        <v/>
      </c>
      <c r="I171" s="98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98" t="str">
        <f t="shared" si="2"/>
        <v/>
      </c>
      <c r="B172" s="98" t="str">
        <f>IF(Подрядчики[[#This Row],[Вид Работ (услуг)]]="","",Оферта_Наименование)</f>
        <v/>
      </c>
      <c r="C172" s="98" t="str">
        <f>IF(Подрядчики[[#This Row],[Вид Работ (услуг)]]="","",ОсновнаяИнформация_СокрНаименование)</f>
        <v/>
      </c>
      <c r="D172" s="98" t="str">
        <f>IF(Подрядчики[[#This Row],[Вид Работ (услуг)]]="","",ОсновнаяИнформация_ИННУчастника)</f>
        <v/>
      </c>
      <c r="E172" s="98" t="str">
        <f>IF(Подрядчики[[#This Row],[Вид Работ (услуг)]]="","",СМСП)</f>
        <v/>
      </c>
      <c r="F172" s="98" t="str" cm="1">
        <f t="array" ref="F172">IFERROR(INDEX('Виды работ'!$C$7:$C$193, SMALL(IF(NOT(ISBLANK('Виды работ'!$F$7:$F$193)),ROW('Виды работ'!$C$7:$C$193)-6,""),ROW()-7)),"")</f>
        <v/>
      </c>
      <c r="G172" s="98" t="str">
        <f>IF(Подрядчики[[#This Row],[Вид Работ (услуг)]]="","",ОсновнаяИнформация_ФИОРуковод)</f>
        <v/>
      </c>
      <c r="H172" s="98" t="str">
        <f>IF(Подрядчики[[#This Row],[Вид Работ (услуг)]]="","",CONCATENATE($L$15,IF($L$16="","",";"),$L$16,IF($L$17="","",";"),$L$17,IF($L$18="","",";"),$L$18,IF($L$19="","",";"),$L$19))</f>
        <v/>
      </c>
      <c r="I172" s="98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98" t="str">
        <f t="shared" si="2"/>
        <v/>
      </c>
      <c r="B173" s="98" t="str">
        <f>IF(Подрядчики[[#This Row],[Вид Работ (услуг)]]="","",Оферта_Наименование)</f>
        <v/>
      </c>
      <c r="C173" s="98" t="str">
        <f>IF(Подрядчики[[#This Row],[Вид Работ (услуг)]]="","",ОсновнаяИнформация_СокрНаименование)</f>
        <v/>
      </c>
      <c r="D173" s="98" t="str">
        <f>IF(Подрядчики[[#This Row],[Вид Работ (услуг)]]="","",ОсновнаяИнформация_ИННУчастника)</f>
        <v/>
      </c>
      <c r="E173" s="98" t="str">
        <f>IF(Подрядчики[[#This Row],[Вид Работ (услуг)]]="","",СМСП)</f>
        <v/>
      </c>
      <c r="F173" s="98" t="str" cm="1">
        <f t="array" ref="F173">IFERROR(INDEX('Виды работ'!$C$7:$C$193, SMALL(IF(NOT(ISBLANK('Виды работ'!$F$7:$F$193)),ROW('Виды работ'!$C$7:$C$193)-6,""),ROW()-7)),"")</f>
        <v/>
      </c>
      <c r="G173" s="98" t="str">
        <f>IF(Подрядчики[[#This Row],[Вид Работ (услуг)]]="","",ОсновнаяИнформация_ФИОРуковод)</f>
        <v/>
      </c>
      <c r="H173" s="98" t="str">
        <f>IF(Подрядчики[[#This Row],[Вид Работ (услуг)]]="","",CONCATENATE($L$15,IF($L$16="","",";"),$L$16,IF($L$17="","",";"),$L$17,IF($L$18="","",";"),$L$18,IF($L$19="","",";"),$L$19))</f>
        <v/>
      </c>
      <c r="I173" s="98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98" t="str">
        <f t="shared" si="2"/>
        <v/>
      </c>
      <c r="B174" s="98" t="str">
        <f>IF(Подрядчики[[#This Row],[Вид Работ (услуг)]]="","",Оферта_Наименование)</f>
        <v/>
      </c>
      <c r="C174" s="98" t="str">
        <f>IF(Подрядчики[[#This Row],[Вид Работ (услуг)]]="","",ОсновнаяИнформация_СокрНаименование)</f>
        <v/>
      </c>
      <c r="D174" s="98" t="str">
        <f>IF(Подрядчики[[#This Row],[Вид Работ (услуг)]]="","",ОсновнаяИнформация_ИННУчастника)</f>
        <v/>
      </c>
      <c r="E174" s="98" t="str">
        <f>IF(Подрядчики[[#This Row],[Вид Работ (услуг)]]="","",СМСП)</f>
        <v/>
      </c>
      <c r="F174" s="98" t="str" cm="1">
        <f t="array" ref="F174">IFERROR(INDEX('Виды работ'!$C$7:$C$193, SMALL(IF(NOT(ISBLANK('Виды работ'!$F$7:$F$193)),ROW('Виды работ'!$C$7:$C$193)-6,""),ROW()-7)),"")</f>
        <v/>
      </c>
      <c r="G174" s="98" t="str">
        <f>IF(Подрядчики[[#This Row],[Вид Работ (услуг)]]="","",ОсновнаяИнформация_ФИОРуковод)</f>
        <v/>
      </c>
      <c r="H174" s="98" t="str">
        <f>IF(Подрядчики[[#This Row],[Вид Работ (услуг)]]="","",CONCATENATE($L$15,IF($L$16="","",";"),$L$16,IF($L$17="","",";"),$L$17,IF($L$18="","",";"),$L$18,IF($L$19="","",";"),$L$19))</f>
        <v/>
      </c>
      <c r="I174" s="98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98" t="str">
        <f t="shared" si="2"/>
        <v/>
      </c>
      <c r="B175" s="98" t="str">
        <f>IF(Подрядчики[[#This Row],[Вид Работ (услуг)]]="","",Оферта_Наименование)</f>
        <v/>
      </c>
      <c r="C175" s="98" t="str">
        <f>IF(Подрядчики[[#This Row],[Вид Работ (услуг)]]="","",ОсновнаяИнформация_СокрНаименование)</f>
        <v/>
      </c>
      <c r="D175" s="98" t="str">
        <f>IF(Подрядчики[[#This Row],[Вид Работ (услуг)]]="","",ОсновнаяИнформация_ИННУчастника)</f>
        <v/>
      </c>
      <c r="E175" s="98" t="str">
        <f>IF(Подрядчики[[#This Row],[Вид Работ (услуг)]]="","",СМСП)</f>
        <v/>
      </c>
      <c r="F175" s="98" t="str" cm="1">
        <f t="array" ref="F175">IFERROR(INDEX('Виды работ'!$C$7:$C$193, SMALL(IF(NOT(ISBLANK('Виды работ'!$F$7:$F$193)),ROW('Виды работ'!$C$7:$C$193)-6,""),ROW()-7)),"")</f>
        <v/>
      </c>
      <c r="G175" s="98" t="str">
        <f>IF(Подрядчики[[#This Row],[Вид Работ (услуг)]]="","",ОсновнаяИнформация_ФИОРуковод)</f>
        <v/>
      </c>
      <c r="H175" s="98" t="str">
        <f>IF(Подрядчики[[#This Row],[Вид Работ (услуг)]]="","",CONCATENATE($L$15,IF($L$16="","",";"),$L$16,IF($L$17="","",";"),$L$17,IF($L$18="","",";"),$L$18,IF($L$19="","",";"),$L$19))</f>
        <v/>
      </c>
      <c r="I175" s="98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98" t="str">
        <f t="shared" si="2"/>
        <v/>
      </c>
      <c r="B176" s="98" t="str">
        <f>IF(Подрядчики[[#This Row],[Вид Работ (услуг)]]="","",Оферта_Наименование)</f>
        <v/>
      </c>
      <c r="C176" s="98" t="str">
        <f>IF(Подрядчики[[#This Row],[Вид Работ (услуг)]]="","",ОсновнаяИнформация_СокрНаименование)</f>
        <v/>
      </c>
      <c r="D176" s="98" t="str">
        <f>IF(Подрядчики[[#This Row],[Вид Работ (услуг)]]="","",ОсновнаяИнформация_ИННУчастника)</f>
        <v/>
      </c>
      <c r="E176" s="98" t="str">
        <f>IF(Подрядчики[[#This Row],[Вид Работ (услуг)]]="","",СМСП)</f>
        <v/>
      </c>
      <c r="F176" s="98" t="str" cm="1">
        <f t="array" ref="F176">IFERROR(INDEX('Виды работ'!$C$7:$C$193, SMALL(IF(NOT(ISBLANK('Виды работ'!$F$7:$F$193)),ROW('Виды работ'!$C$7:$C$193)-6,""),ROW()-7)),"")</f>
        <v/>
      </c>
      <c r="G176" s="98" t="str">
        <f>IF(Подрядчики[[#This Row],[Вид Работ (услуг)]]="","",ОсновнаяИнформация_ФИОРуковод)</f>
        <v/>
      </c>
      <c r="H176" s="98" t="str">
        <f>IF(Подрядчики[[#This Row],[Вид Работ (услуг)]]="","",CONCATENATE($L$15,IF($L$16="","",";"),$L$16,IF($L$17="","",";"),$L$17,IF($L$18="","",";"),$L$18,IF($L$19="","",";"),$L$19))</f>
        <v/>
      </c>
      <c r="I176" s="98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98" t="str">
        <f t="shared" si="2"/>
        <v/>
      </c>
      <c r="B177" s="98" t="str">
        <f>IF(Подрядчики[[#This Row],[Вид Работ (услуг)]]="","",Оферта_Наименование)</f>
        <v/>
      </c>
      <c r="C177" s="98" t="str">
        <f>IF(Подрядчики[[#This Row],[Вид Работ (услуг)]]="","",ОсновнаяИнформация_СокрНаименование)</f>
        <v/>
      </c>
      <c r="D177" s="98" t="str">
        <f>IF(Подрядчики[[#This Row],[Вид Работ (услуг)]]="","",ОсновнаяИнформация_ИННУчастника)</f>
        <v/>
      </c>
      <c r="E177" s="98" t="str">
        <f>IF(Подрядчики[[#This Row],[Вид Работ (услуг)]]="","",СМСП)</f>
        <v/>
      </c>
      <c r="F177" s="98" t="str" cm="1">
        <f t="array" ref="F177">IFERROR(INDEX('Виды работ'!$C$7:$C$193, SMALL(IF(NOT(ISBLANK('Виды работ'!$F$7:$F$193)),ROW('Виды работ'!$C$7:$C$193)-6,""),ROW()-7)),"")</f>
        <v/>
      </c>
      <c r="G177" s="98" t="str">
        <f>IF(Подрядчики[[#This Row],[Вид Работ (услуг)]]="","",ОсновнаяИнформация_ФИОРуковод)</f>
        <v/>
      </c>
      <c r="H177" s="98" t="str">
        <f>IF(Подрядчики[[#This Row],[Вид Работ (услуг)]]="","",CONCATENATE($L$15,IF($L$16="","",";"),$L$16,IF($L$17="","",";"),$L$17,IF($L$18="","",";"),$L$18,IF($L$19="","",";"),$L$19))</f>
        <v/>
      </c>
      <c r="I177" s="98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98" t="str">
        <f t="shared" si="2"/>
        <v/>
      </c>
      <c r="B178" s="98" t="str">
        <f>IF(Подрядчики[[#This Row],[Вид Работ (услуг)]]="","",Оферта_Наименование)</f>
        <v/>
      </c>
      <c r="C178" s="98" t="str">
        <f>IF(Подрядчики[[#This Row],[Вид Работ (услуг)]]="","",ОсновнаяИнформация_СокрНаименование)</f>
        <v/>
      </c>
      <c r="D178" s="98" t="str">
        <f>IF(Подрядчики[[#This Row],[Вид Работ (услуг)]]="","",ОсновнаяИнформация_ИННУчастника)</f>
        <v/>
      </c>
      <c r="E178" s="98" t="str">
        <f>IF(Подрядчики[[#This Row],[Вид Работ (услуг)]]="","",СМСП)</f>
        <v/>
      </c>
      <c r="F178" s="98" t="str" cm="1">
        <f t="array" ref="F178">IFERROR(INDEX('Виды работ'!$C$7:$C$193, SMALL(IF(NOT(ISBLANK('Виды работ'!$F$7:$F$193)),ROW('Виды работ'!$C$7:$C$193)-6,""),ROW()-7)),"")</f>
        <v/>
      </c>
      <c r="G178" s="98" t="str">
        <f>IF(Подрядчики[[#This Row],[Вид Работ (услуг)]]="","",ОсновнаяИнформация_ФИОРуковод)</f>
        <v/>
      </c>
      <c r="H178" s="98" t="str">
        <f>IF(Подрядчики[[#This Row],[Вид Работ (услуг)]]="","",CONCATENATE($L$15,IF($L$16="","",";"),$L$16,IF($L$17="","",";"),$L$17,IF($L$18="","",";"),$L$18,IF($L$19="","",";"),$L$19))</f>
        <v/>
      </c>
      <c r="I178" s="98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98" t="str">
        <f t="shared" si="2"/>
        <v/>
      </c>
      <c r="B179" s="98" t="str">
        <f>IF(Подрядчики[[#This Row],[Вид Работ (услуг)]]="","",Оферта_Наименование)</f>
        <v/>
      </c>
      <c r="C179" s="98" t="str">
        <f>IF(Подрядчики[[#This Row],[Вид Работ (услуг)]]="","",ОсновнаяИнформация_СокрНаименование)</f>
        <v/>
      </c>
      <c r="D179" s="98" t="str">
        <f>IF(Подрядчики[[#This Row],[Вид Работ (услуг)]]="","",ОсновнаяИнформация_ИННУчастника)</f>
        <v/>
      </c>
      <c r="E179" s="98" t="str">
        <f>IF(Подрядчики[[#This Row],[Вид Работ (услуг)]]="","",СМСП)</f>
        <v/>
      </c>
      <c r="F179" s="98" t="str" cm="1">
        <f t="array" ref="F179">IFERROR(INDEX('Виды работ'!$C$7:$C$193, SMALL(IF(NOT(ISBLANK('Виды работ'!$F$7:$F$193)),ROW('Виды работ'!$C$7:$C$193)-6,""),ROW()-7)),"")</f>
        <v/>
      </c>
      <c r="G179" s="98" t="str">
        <f>IF(Подрядчики[[#This Row],[Вид Работ (услуг)]]="","",ОсновнаяИнформация_ФИОРуковод)</f>
        <v/>
      </c>
      <c r="H179" s="98" t="str">
        <f>IF(Подрядчики[[#This Row],[Вид Работ (услуг)]]="","",CONCATENATE($L$15,IF($L$16="","",";"),$L$16,IF($L$17="","",";"),$L$17,IF($L$18="","",";"),$L$18,IF($L$19="","",";"),$L$19))</f>
        <v/>
      </c>
      <c r="I179" s="98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98" t="str">
        <f t="shared" si="2"/>
        <v/>
      </c>
      <c r="B180" s="98" t="str">
        <f>IF(Подрядчики[[#This Row],[Вид Работ (услуг)]]="","",Оферта_Наименование)</f>
        <v/>
      </c>
      <c r="C180" s="98" t="str">
        <f>IF(Подрядчики[[#This Row],[Вид Работ (услуг)]]="","",ОсновнаяИнформация_СокрНаименование)</f>
        <v/>
      </c>
      <c r="D180" s="98" t="str">
        <f>IF(Подрядчики[[#This Row],[Вид Работ (услуг)]]="","",ОсновнаяИнформация_ИННУчастника)</f>
        <v/>
      </c>
      <c r="E180" s="98" t="str">
        <f>IF(Подрядчики[[#This Row],[Вид Работ (услуг)]]="","",СМСП)</f>
        <v/>
      </c>
      <c r="F180" s="98" t="str" cm="1">
        <f t="array" ref="F180">IFERROR(INDEX('Виды работ'!$C$7:$C$193, SMALL(IF(NOT(ISBLANK('Виды работ'!$F$7:$F$193)),ROW('Виды работ'!$C$7:$C$193)-6,""),ROW()-7)),"")</f>
        <v/>
      </c>
      <c r="G180" s="98" t="str">
        <f>IF(Подрядчики[[#This Row],[Вид Работ (услуг)]]="","",ОсновнаяИнформация_ФИОРуковод)</f>
        <v/>
      </c>
      <c r="H180" s="98" t="str">
        <f>IF(Подрядчики[[#This Row],[Вид Работ (услуг)]]="","",CONCATENATE($L$15,IF($L$16="","",";"),$L$16,IF($L$17="","",";"),$L$17,IF($L$18="","",";"),$L$18,IF($L$19="","",";"),$L$19))</f>
        <v/>
      </c>
      <c r="I180" s="98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98" t="str">
        <f t="shared" si="2"/>
        <v/>
      </c>
      <c r="B181" s="98" t="str">
        <f>IF(Подрядчики[[#This Row],[Вид Работ (услуг)]]="","",Оферта_Наименование)</f>
        <v/>
      </c>
      <c r="C181" s="98" t="str">
        <f>IF(Подрядчики[[#This Row],[Вид Работ (услуг)]]="","",ОсновнаяИнформация_СокрНаименование)</f>
        <v/>
      </c>
      <c r="D181" s="98" t="str">
        <f>IF(Подрядчики[[#This Row],[Вид Работ (услуг)]]="","",ОсновнаяИнформация_ИННУчастника)</f>
        <v/>
      </c>
      <c r="E181" s="98" t="str">
        <f>IF(Подрядчики[[#This Row],[Вид Работ (услуг)]]="","",СМСП)</f>
        <v/>
      </c>
      <c r="F181" s="98" t="str" cm="1">
        <f t="array" ref="F181">IFERROR(INDEX('Виды работ'!$C$7:$C$193, SMALL(IF(NOT(ISBLANK('Виды работ'!$F$7:$F$193)),ROW('Виды работ'!$C$7:$C$193)-6,""),ROW()-7)),"")</f>
        <v/>
      </c>
      <c r="G181" s="98" t="str">
        <f>IF(Подрядчики[[#This Row],[Вид Работ (услуг)]]="","",ОсновнаяИнформация_ФИОРуковод)</f>
        <v/>
      </c>
      <c r="H181" s="98" t="str">
        <f>IF(Подрядчики[[#This Row],[Вид Работ (услуг)]]="","",CONCATENATE($L$15,IF($L$16="","",";"),$L$16,IF($L$17="","",";"),$L$17,IF($L$18="","",";"),$L$18,IF($L$19="","",";"),$L$19))</f>
        <v/>
      </c>
      <c r="I181" s="98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98" t="str">
        <f t="shared" si="2"/>
        <v/>
      </c>
      <c r="B182" s="98" t="str">
        <f>IF(Подрядчики[[#This Row],[Вид Работ (услуг)]]="","",Оферта_Наименование)</f>
        <v/>
      </c>
      <c r="C182" s="98" t="str">
        <f>IF(Подрядчики[[#This Row],[Вид Работ (услуг)]]="","",ОсновнаяИнформация_СокрНаименование)</f>
        <v/>
      </c>
      <c r="D182" s="98" t="str">
        <f>IF(Подрядчики[[#This Row],[Вид Работ (услуг)]]="","",ОсновнаяИнформация_ИННУчастника)</f>
        <v/>
      </c>
      <c r="E182" s="98" t="str">
        <f>IF(Подрядчики[[#This Row],[Вид Работ (услуг)]]="","",СМСП)</f>
        <v/>
      </c>
      <c r="F182" s="98" t="str" cm="1">
        <f t="array" ref="F182">IFERROR(INDEX('Виды работ'!$C$7:$C$193, SMALL(IF(NOT(ISBLANK('Виды работ'!$F$7:$F$193)),ROW('Виды работ'!$C$7:$C$193)-6,""),ROW()-7)),"")</f>
        <v/>
      </c>
      <c r="G182" s="98" t="str">
        <f>IF(Подрядчики[[#This Row],[Вид Работ (услуг)]]="","",ОсновнаяИнформация_ФИОРуковод)</f>
        <v/>
      </c>
      <c r="H182" s="98" t="str">
        <f>IF(Подрядчики[[#This Row],[Вид Работ (услуг)]]="","",CONCATENATE($L$15,IF($L$16="","",";"),$L$16,IF($L$17="","",";"),$L$17,IF($L$18="","",";"),$L$18,IF($L$19="","",";"),$L$19))</f>
        <v/>
      </c>
      <c r="I182" s="98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98" t="str">
        <f t="shared" si="2"/>
        <v/>
      </c>
      <c r="B183" s="98" t="str">
        <f>IF(Подрядчики[[#This Row],[Вид Работ (услуг)]]="","",Оферта_Наименование)</f>
        <v/>
      </c>
      <c r="C183" s="98" t="str">
        <f>IF(Подрядчики[[#This Row],[Вид Работ (услуг)]]="","",ОсновнаяИнформация_СокрНаименование)</f>
        <v/>
      </c>
      <c r="D183" s="98" t="str">
        <f>IF(Подрядчики[[#This Row],[Вид Работ (услуг)]]="","",ОсновнаяИнформация_ИННУчастника)</f>
        <v/>
      </c>
      <c r="E183" s="98" t="str">
        <f>IF(Подрядчики[[#This Row],[Вид Работ (услуг)]]="","",СМСП)</f>
        <v/>
      </c>
      <c r="F183" s="98" t="str" cm="1">
        <f t="array" ref="F183">IFERROR(INDEX('Виды работ'!$C$7:$C$193, SMALL(IF(NOT(ISBLANK('Виды работ'!$F$7:$F$193)),ROW('Виды работ'!$C$7:$C$193)-6,""),ROW()-7)),"")</f>
        <v/>
      </c>
      <c r="G183" s="98" t="str">
        <f>IF(Подрядчики[[#This Row],[Вид Работ (услуг)]]="","",ОсновнаяИнформация_ФИОРуковод)</f>
        <v/>
      </c>
      <c r="H183" s="98" t="str">
        <f>IF(Подрядчики[[#This Row],[Вид Работ (услуг)]]="","",CONCATENATE($L$15,IF($L$16="","",";"),$L$16,IF($L$17="","",";"),$L$17,IF($L$18="","",";"),$L$18,IF($L$19="","",";"),$L$19))</f>
        <v/>
      </c>
      <c r="I183" s="98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98" t="str">
        <f t="shared" si="2"/>
        <v/>
      </c>
      <c r="B184" s="98" t="str">
        <f>IF(Подрядчики[[#This Row],[Вид Работ (услуг)]]="","",Оферта_Наименование)</f>
        <v/>
      </c>
      <c r="C184" s="98" t="str">
        <f>IF(Подрядчики[[#This Row],[Вид Работ (услуг)]]="","",ОсновнаяИнформация_СокрНаименование)</f>
        <v/>
      </c>
      <c r="D184" s="98" t="str">
        <f>IF(Подрядчики[[#This Row],[Вид Работ (услуг)]]="","",ОсновнаяИнформация_ИННУчастника)</f>
        <v/>
      </c>
      <c r="E184" s="98" t="str">
        <f>IF(Подрядчики[[#This Row],[Вид Работ (услуг)]]="","",СМСП)</f>
        <v/>
      </c>
      <c r="F184" s="98" t="str" cm="1">
        <f t="array" ref="F184">IFERROR(INDEX('Виды работ'!$C$7:$C$193, SMALL(IF(NOT(ISBLANK('Виды работ'!$F$7:$F$193)),ROW('Виды работ'!$C$7:$C$193)-6,""),ROW()-7)),"")</f>
        <v/>
      </c>
      <c r="G184" s="98" t="str">
        <f>IF(Подрядчики[[#This Row],[Вид Работ (услуг)]]="","",ОсновнаяИнформация_ФИОРуковод)</f>
        <v/>
      </c>
      <c r="H184" s="98" t="str">
        <f>IF(Подрядчики[[#This Row],[Вид Работ (услуг)]]="","",CONCATENATE($L$15,IF($L$16="","",";"),$L$16,IF($L$17="","",";"),$L$17,IF($L$18="","",";"),$L$18,IF($L$19="","",";"),$L$19))</f>
        <v/>
      </c>
      <c r="I184" s="98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98" t="str">
        <f t="shared" si="2"/>
        <v/>
      </c>
      <c r="B185" s="98" t="str">
        <f>IF(Подрядчики[[#This Row],[Вид Работ (услуг)]]="","",Оферта_Наименование)</f>
        <v/>
      </c>
      <c r="C185" s="98" t="str">
        <f>IF(Подрядчики[[#This Row],[Вид Работ (услуг)]]="","",ОсновнаяИнформация_СокрНаименование)</f>
        <v/>
      </c>
      <c r="D185" s="98" t="str">
        <f>IF(Подрядчики[[#This Row],[Вид Работ (услуг)]]="","",ОсновнаяИнформация_ИННУчастника)</f>
        <v/>
      </c>
      <c r="E185" s="98" t="str">
        <f>IF(Подрядчики[[#This Row],[Вид Работ (услуг)]]="","",СМСП)</f>
        <v/>
      </c>
      <c r="F185" s="98" t="str" cm="1">
        <f t="array" ref="F185">IFERROR(INDEX('Виды работ'!$C$7:$C$193, SMALL(IF(NOT(ISBLANK('Виды работ'!$F$7:$F$193)),ROW('Виды работ'!$C$7:$C$193)-6,""),ROW()-7)),"")</f>
        <v/>
      </c>
      <c r="G185" s="98" t="str">
        <f>IF(Подрядчики[[#This Row],[Вид Работ (услуг)]]="","",ОсновнаяИнформация_ФИОРуковод)</f>
        <v/>
      </c>
      <c r="H185" s="98" t="str">
        <f>IF(Подрядчики[[#This Row],[Вид Работ (услуг)]]="","",CONCATENATE($L$15,IF($L$16="","",";"),$L$16,IF($L$17="","",";"),$L$17,IF($L$18="","",";"),$L$18,IF($L$19="","",";"),$L$19))</f>
        <v/>
      </c>
      <c r="I185" s="98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98" t="str">
        <f t="shared" si="2"/>
        <v/>
      </c>
      <c r="B186" s="98" t="str">
        <f>IF(Подрядчики[[#This Row],[Вид Работ (услуг)]]="","",Оферта_Наименование)</f>
        <v/>
      </c>
      <c r="C186" s="98" t="str">
        <f>IF(Подрядчики[[#This Row],[Вид Работ (услуг)]]="","",ОсновнаяИнформация_СокрНаименование)</f>
        <v/>
      </c>
      <c r="D186" s="98" t="str">
        <f>IF(Подрядчики[[#This Row],[Вид Работ (услуг)]]="","",ОсновнаяИнформация_ИННУчастника)</f>
        <v/>
      </c>
      <c r="E186" s="98" t="str">
        <f>IF(Подрядчики[[#This Row],[Вид Работ (услуг)]]="","",СМСП)</f>
        <v/>
      </c>
      <c r="F186" s="98" t="str" cm="1">
        <f t="array" ref="F186">IFERROR(INDEX('Виды работ'!$C$7:$C$193, SMALL(IF(NOT(ISBLANK('Виды работ'!$F$7:$F$193)),ROW('Виды работ'!$C$7:$C$193)-6,""),ROW()-7)),"")</f>
        <v/>
      </c>
      <c r="G186" s="98" t="str">
        <f>IF(Подрядчики[[#This Row],[Вид Работ (услуг)]]="","",ОсновнаяИнформация_ФИОРуковод)</f>
        <v/>
      </c>
      <c r="H186" s="98" t="str">
        <f>IF(Подрядчики[[#This Row],[Вид Работ (услуг)]]="","",CONCATENATE($L$15,IF($L$16="","",";"),$L$16,IF($L$17="","",";"),$L$17,IF($L$18="","",";"),$L$18,IF($L$19="","",";"),$L$19))</f>
        <v/>
      </c>
      <c r="I186" s="98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98" t="str">
        <f t="shared" si="2"/>
        <v/>
      </c>
      <c r="B187" s="98" t="str">
        <f>IF(Подрядчики[[#This Row],[Вид Работ (услуг)]]="","",Оферта_Наименование)</f>
        <v/>
      </c>
      <c r="C187" s="98" t="str">
        <f>IF(Подрядчики[[#This Row],[Вид Работ (услуг)]]="","",ОсновнаяИнформация_СокрНаименование)</f>
        <v/>
      </c>
      <c r="D187" s="98" t="str">
        <f>IF(Подрядчики[[#This Row],[Вид Работ (услуг)]]="","",ОсновнаяИнформация_ИННУчастника)</f>
        <v/>
      </c>
      <c r="E187" s="98" t="str">
        <f>IF(Подрядчики[[#This Row],[Вид Работ (услуг)]]="","",СМСП)</f>
        <v/>
      </c>
      <c r="F187" s="98" t="str" cm="1">
        <f t="array" ref="F187">IFERROR(INDEX('Виды работ'!$C$7:$C$193, SMALL(IF(NOT(ISBLANK('Виды работ'!$F$7:$F$193)),ROW('Виды работ'!$C$7:$C$193)-6,""),ROW()-7)),"")</f>
        <v/>
      </c>
      <c r="G187" s="98" t="str">
        <f>IF(Подрядчики[[#This Row],[Вид Работ (услуг)]]="","",ОсновнаяИнформация_ФИОРуковод)</f>
        <v/>
      </c>
      <c r="H187" s="98" t="str">
        <f>IF(Подрядчики[[#This Row],[Вид Работ (услуг)]]="","",CONCATENATE($L$15,IF($L$16="","",";"),$L$16,IF($L$17="","",";"),$L$17,IF($L$18="","",";"),$L$18,IF($L$19="","",";"),$L$19))</f>
        <v/>
      </c>
      <c r="I187" s="98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98" t="str">
        <f t="shared" si="2"/>
        <v/>
      </c>
      <c r="B188" s="98" t="str">
        <f>IF(Подрядчики[[#This Row],[Вид Работ (услуг)]]="","",Оферта_Наименование)</f>
        <v/>
      </c>
      <c r="C188" s="98" t="str">
        <f>IF(Подрядчики[[#This Row],[Вид Работ (услуг)]]="","",ОсновнаяИнформация_СокрНаименование)</f>
        <v/>
      </c>
      <c r="D188" s="98" t="str">
        <f>IF(Подрядчики[[#This Row],[Вид Работ (услуг)]]="","",ОсновнаяИнформация_ИННУчастника)</f>
        <v/>
      </c>
      <c r="E188" s="98" t="str">
        <f>IF(Подрядчики[[#This Row],[Вид Работ (услуг)]]="","",СМСП)</f>
        <v/>
      </c>
      <c r="F188" s="98" t="str" cm="1">
        <f t="array" ref="F188">IFERROR(INDEX('Виды работ'!$C$7:$C$193, SMALL(IF(NOT(ISBLANK('Виды работ'!$F$7:$F$193)),ROW('Виды работ'!$C$7:$C$193)-6,""),ROW()-7)),"")</f>
        <v/>
      </c>
      <c r="G188" s="98" t="str">
        <f>IF(Подрядчики[[#This Row],[Вид Работ (услуг)]]="","",ОсновнаяИнформация_ФИОРуковод)</f>
        <v/>
      </c>
      <c r="H188" s="98" t="str">
        <f>IF(Подрядчики[[#This Row],[Вид Работ (услуг)]]="","",CONCATENATE($L$15,IF($L$16="","",";"),$L$16,IF($L$17="","",";"),$L$17,IF($L$18="","",";"),$L$18,IF($L$19="","",";"),$L$19))</f>
        <v/>
      </c>
      <c r="I188" s="98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98" t="str">
        <f t="shared" si="2"/>
        <v/>
      </c>
      <c r="B189" s="98" t="str">
        <f>IF(Подрядчики[[#This Row],[Вид Работ (услуг)]]="","",Оферта_Наименование)</f>
        <v/>
      </c>
      <c r="C189" s="98" t="str">
        <f>IF(Подрядчики[[#This Row],[Вид Работ (услуг)]]="","",ОсновнаяИнформация_СокрНаименование)</f>
        <v/>
      </c>
      <c r="D189" s="98" t="str">
        <f>IF(Подрядчики[[#This Row],[Вид Работ (услуг)]]="","",ОсновнаяИнформация_ИННУчастника)</f>
        <v/>
      </c>
      <c r="E189" s="98" t="str">
        <f>IF(Подрядчики[[#This Row],[Вид Работ (услуг)]]="","",СМСП)</f>
        <v/>
      </c>
      <c r="F189" s="98" t="str" cm="1">
        <f t="array" ref="F189">IFERROR(INDEX('Виды работ'!$C$7:$C$193, SMALL(IF(NOT(ISBLANK('Виды работ'!$F$7:$F$193)),ROW('Виды работ'!$C$7:$C$193)-6,""),ROW()-7)),"")</f>
        <v/>
      </c>
      <c r="G189" s="98" t="str">
        <f>IF(Подрядчики[[#This Row],[Вид Работ (услуг)]]="","",ОсновнаяИнформация_ФИОРуковод)</f>
        <v/>
      </c>
      <c r="H189" s="98" t="str">
        <f>IF(Подрядчики[[#This Row],[Вид Работ (услуг)]]="","",CONCATENATE($L$15,IF($L$16="","",";"),$L$16,IF($L$17="","",";"),$L$17,IF($L$18="","",";"),$L$18,IF($L$19="","",";"),$L$19))</f>
        <v/>
      </c>
      <c r="I189" s="98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98" t="str">
        <f t="shared" si="2"/>
        <v/>
      </c>
      <c r="B190" s="98" t="str">
        <f>IF(Подрядчики[[#This Row],[Вид Работ (услуг)]]="","",Оферта_Наименование)</f>
        <v/>
      </c>
      <c r="C190" s="98" t="str">
        <f>IF(Подрядчики[[#This Row],[Вид Работ (услуг)]]="","",ОсновнаяИнформация_СокрНаименование)</f>
        <v/>
      </c>
      <c r="D190" s="98" t="str">
        <f>IF(Подрядчики[[#This Row],[Вид Работ (услуг)]]="","",ОсновнаяИнформация_ИННУчастника)</f>
        <v/>
      </c>
      <c r="E190" s="98" t="str">
        <f>IF(Подрядчики[[#This Row],[Вид Работ (услуг)]]="","",СМСП)</f>
        <v/>
      </c>
      <c r="F190" s="98" t="str" cm="1">
        <f t="array" ref="F190">IFERROR(INDEX('Виды работ'!$C$7:$C$193, SMALL(IF(NOT(ISBLANK('Виды работ'!$F$7:$F$193)),ROW('Виды работ'!$C$7:$C$193)-6,""),ROW()-7)),"")</f>
        <v/>
      </c>
      <c r="G190" s="98" t="str">
        <f>IF(Подрядчики[[#This Row],[Вид Работ (услуг)]]="","",ОсновнаяИнформация_ФИОРуковод)</f>
        <v/>
      </c>
      <c r="H190" s="98" t="str">
        <f>IF(Подрядчики[[#This Row],[Вид Работ (услуг)]]="","",CONCATENATE($L$15,IF($L$16="","",";"),$L$16,IF($L$17="","",";"),$L$17,IF($L$18="","",";"),$L$18,IF($L$19="","",";"),$L$19))</f>
        <v/>
      </c>
      <c r="I190" s="98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98" t="str">
        <f t="shared" si="2"/>
        <v/>
      </c>
      <c r="B191" s="98" t="str">
        <f>IF(Подрядчики[[#This Row],[Вид Работ (услуг)]]="","",Оферта_Наименование)</f>
        <v/>
      </c>
      <c r="C191" s="98" t="str">
        <f>IF(Подрядчики[[#This Row],[Вид Работ (услуг)]]="","",ОсновнаяИнформация_СокрНаименование)</f>
        <v/>
      </c>
      <c r="D191" s="98" t="str">
        <f>IF(Подрядчики[[#This Row],[Вид Работ (услуг)]]="","",ОсновнаяИнформация_ИННУчастника)</f>
        <v/>
      </c>
      <c r="E191" s="98" t="str">
        <f>IF(Подрядчики[[#This Row],[Вид Работ (услуг)]]="","",СМСП)</f>
        <v/>
      </c>
      <c r="F191" s="98" t="str" cm="1">
        <f t="array" ref="F191">IFERROR(INDEX('Виды работ'!$C$7:$C$193, SMALL(IF(NOT(ISBLANK('Виды работ'!$F$7:$F$193)),ROW('Виды работ'!$C$7:$C$193)-6,""),ROW()-7)),"")</f>
        <v/>
      </c>
      <c r="G191" s="98" t="str">
        <f>IF(Подрядчики[[#This Row],[Вид Работ (услуг)]]="","",ОсновнаяИнформация_ФИОРуковод)</f>
        <v/>
      </c>
      <c r="H191" s="98" t="str">
        <f>IF(Подрядчики[[#This Row],[Вид Работ (услуг)]]="","",CONCATENATE($L$15,IF($L$16="","",";"),$L$16,IF($L$17="","",";"),$L$17,IF($L$18="","",";"),$L$18,IF($L$19="","",";"),$L$19))</f>
        <v/>
      </c>
      <c r="I191" s="98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98" t="str">
        <f t="shared" si="2"/>
        <v/>
      </c>
      <c r="B192" s="98" t="str">
        <f>IF(Подрядчики[[#This Row],[Вид Работ (услуг)]]="","",Оферта_Наименование)</f>
        <v/>
      </c>
      <c r="C192" s="98" t="str">
        <f>IF(Подрядчики[[#This Row],[Вид Работ (услуг)]]="","",ОсновнаяИнформация_СокрНаименование)</f>
        <v/>
      </c>
      <c r="D192" s="98" t="str">
        <f>IF(Подрядчики[[#This Row],[Вид Работ (услуг)]]="","",ОсновнаяИнформация_ИННУчастника)</f>
        <v/>
      </c>
      <c r="E192" s="98" t="str">
        <f>IF(Подрядчики[[#This Row],[Вид Работ (услуг)]]="","",СМСП)</f>
        <v/>
      </c>
      <c r="F192" s="98" t="str" cm="1">
        <f t="array" ref="F192">IFERROR(INDEX('Виды работ'!$C$7:$C$193, SMALL(IF(NOT(ISBLANK('Виды работ'!$F$7:$F$193)),ROW('Виды работ'!$C$7:$C$193)-6,""),ROW()-7)),"")</f>
        <v/>
      </c>
      <c r="G192" s="98" t="str">
        <f>IF(Подрядчики[[#This Row],[Вид Работ (услуг)]]="","",ОсновнаяИнформация_ФИОРуковод)</f>
        <v/>
      </c>
      <c r="H192" s="98" t="str">
        <f>IF(Подрядчики[[#This Row],[Вид Работ (услуг)]]="","",CONCATENATE($L$15,IF($L$16="","",";"),$L$16,IF($L$17="","",";"),$L$17,IF($L$18="","",";"),$L$18,IF($L$19="","",";"),$L$19))</f>
        <v/>
      </c>
      <c r="I192" s="98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98" t="str">
        <f t="shared" si="2"/>
        <v/>
      </c>
      <c r="B193" s="98" t="str">
        <f>IF(Подрядчики[[#This Row],[Вид Работ (услуг)]]="","",Оферта_Наименование)</f>
        <v/>
      </c>
      <c r="C193" s="98" t="str">
        <f>IF(Подрядчики[[#This Row],[Вид Работ (услуг)]]="","",ОсновнаяИнформация_СокрНаименование)</f>
        <v/>
      </c>
      <c r="D193" s="98" t="str">
        <f>IF(Подрядчики[[#This Row],[Вид Работ (услуг)]]="","",ОсновнаяИнформация_ИННУчастника)</f>
        <v/>
      </c>
      <c r="E193" s="98" t="str">
        <f>IF(Подрядчики[[#This Row],[Вид Работ (услуг)]]="","",СМСП)</f>
        <v/>
      </c>
      <c r="F193" s="98" t="str" cm="1">
        <f t="array" ref="F193">IFERROR(INDEX('Виды работ'!$C$7:$C$193, SMALL(IF(NOT(ISBLANK('Виды работ'!$F$7:$F$193)),ROW('Виды работ'!$C$7:$C$193)-6,""),ROW()-7)),"")</f>
        <v/>
      </c>
      <c r="G193" s="98" t="str">
        <f>IF(Подрядчики[[#This Row],[Вид Работ (услуг)]]="","",ОсновнаяИнформация_ФИОРуковод)</f>
        <v/>
      </c>
      <c r="H193" s="98" t="str">
        <f>IF(Подрядчики[[#This Row],[Вид Работ (услуг)]]="","",CONCATENATE($L$15,IF($L$16="","",";"),$L$16,IF($L$17="","",";"),$L$17,IF($L$18="","",";"),$L$18,IF($L$19="","",";"),$L$19))</f>
        <v/>
      </c>
      <c r="I193" s="98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98" t="str">
        <f t="shared" si="2"/>
        <v/>
      </c>
      <c r="B194" s="98" t="str">
        <f>IF(Подрядчики[[#This Row],[Вид Работ (услуг)]]="","",Оферта_Наименование)</f>
        <v/>
      </c>
      <c r="C194" s="98" t="str">
        <f>IF(Подрядчики[[#This Row],[Вид Работ (услуг)]]="","",ОсновнаяИнформация_СокрНаименование)</f>
        <v/>
      </c>
      <c r="D194" s="98" t="str">
        <f>IF(Подрядчики[[#This Row],[Вид Работ (услуг)]]="","",ОсновнаяИнформация_ИННУчастника)</f>
        <v/>
      </c>
      <c r="E194" s="98" t="str">
        <f>IF(Подрядчики[[#This Row],[Вид Работ (услуг)]]="","",СМСП)</f>
        <v/>
      </c>
      <c r="F194" s="98" t="str" cm="1">
        <f t="array" ref="F194">IFERROR(INDEX('Виды работ'!$C$7:$C$193, SMALL(IF(NOT(ISBLANK('Виды работ'!$F$7:$F$193)),ROW('Виды работ'!$C$7:$C$193)-6,""),ROW()-7)),"")</f>
        <v/>
      </c>
      <c r="G194" s="98" t="str">
        <f>IF(Подрядчики[[#This Row],[Вид Работ (услуг)]]="","",ОсновнаяИнформация_ФИОРуковод)</f>
        <v/>
      </c>
      <c r="H194" s="98" t="str">
        <f>IF(Подрядчики[[#This Row],[Вид Работ (услуг)]]="","",CONCATENATE($L$15,IF($L$16="","",";"),$L$16,IF($L$17="","",";"),$L$17,IF($L$18="","",";"),$L$18,IF($L$19="","",";"),$L$19))</f>
        <v/>
      </c>
      <c r="I194" s="98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98" t="str">
        <f t="shared" si="2"/>
        <v/>
      </c>
      <c r="B195" s="98" t="str">
        <f>IF(Подрядчики[[#This Row],[Вид Работ (услуг)]]="","",Оферта_Наименование)</f>
        <v/>
      </c>
      <c r="C195" s="98" t="str">
        <f>IF(Подрядчики[[#This Row],[Вид Работ (услуг)]]="","",ОсновнаяИнформация_СокрНаименование)</f>
        <v/>
      </c>
      <c r="D195" s="98" t="str">
        <f>IF(Подрядчики[[#This Row],[Вид Работ (услуг)]]="","",ОсновнаяИнформация_ИННУчастника)</f>
        <v/>
      </c>
      <c r="E195" s="98" t="str">
        <f>IF(Подрядчики[[#This Row],[Вид Работ (услуг)]]="","",СМСП)</f>
        <v/>
      </c>
      <c r="F195" s="98" t="str" cm="1">
        <f t="array" ref="F195">IFERROR(INDEX('Виды работ'!$C$7:$C$193, SMALL(IF(NOT(ISBLANK('Виды работ'!$F$7:$F$193)),ROW('Виды работ'!$C$7:$C$193)-6,""),ROW()-7)),"")</f>
        <v/>
      </c>
      <c r="G195" s="98" t="str">
        <f>IF(Подрядчики[[#This Row],[Вид Работ (услуг)]]="","",ОсновнаяИнформация_ФИОРуковод)</f>
        <v/>
      </c>
      <c r="H195" s="98" t="str">
        <f>IF(Подрядчики[[#This Row],[Вид Работ (услуг)]]="","",CONCATENATE($L$15,IF($L$16="","",";"),$L$16,IF($L$17="","",";"),$L$17,IF($L$18="","",";"),$L$18,IF($L$19="","",";"),$L$19))</f>
        <v/>
      </c>
      <c r="I195" s="98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98" t="str">
        <f t="shared" si="2"/>
        <v/>
      </c>
      <c r="B196" s="98" t="str">
        <f>IF(Подрядчики[[#This Row],[Вид Работ (услуг)]]="","",Оферта_Наименование)</f>
        <v/>
      </c>
      <c r="C196" s="98" t="str">
        <f>IF(Подрядчики[[#This Row],[Вид Работ (услуг)]]="","",ОсновнаяИнформация_СокрНаименование)</f>
        <v/>
      </c>
      <c r="D196" s="98" t="str">
        <f>IF(Подрядчики[[#This Row],[Вид Работ (услуг)]]="","",ОсновнаяИнформация_ИННУчастника)</f>
        <v/>
      </c>
      <c r="E196" s="98" t="str">
        <f>IF(Подрядчики[[#This Row],[Вид Работ (услуг)]]="","",СМСП)</f>
        <v/>
      </c>
      <c r="F196" s="98" t="str" cm="1">
        <f t="array" ref="F196">IFERROR(INDEX('Виды работ'!$C$7:$C$193, SMALL(IF(NOT(ISBLANK('Виды работ'!$F$7:$F$193)),ROW('Виды работ'!$C$7:$C$193)-6,""),ROW()-7)),"")</f>
        <v/>
      </c>
      <c r="G196" s="98" t="str">
        <f>IF(Подрядчики[[#This Row],[Вид Работ (услуг)]]="","",ОсновнаяИнформация_ФИОРуковод)</f>
        <v/>
      </c>
      <c r="H196" s="98" t="str">
        <f>IF(Подрядчики[[#This Row],[Вид Работ (услуг)]]="","",CONCATENATE($L$15,IF($L$16="","",";"),$L$16,IF($L$17="","",";"),$L$17,IF($L$18="","",";"),$L$18,IF($L$19="","",";"),$L$19))</f>
        <v/>
      </c>
      <c r="I196" s="98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98" t="str">
        <f t="shared" si="2"/>
        <v/>
      </c>
      <c r="B197" s="98" t="str">
        <f>IF(Подрядчики[[#This Row],[Вид Работ (услуг)]]="","",Оферта_Наименование)</f>
        <v/>
      </c>
      <c r="C197" s="98" t="str">
        <f>IF(Подрядчики[[#This Row],[Вид Работ (услуг)]]="","",ОсновнаяИнформация_СокрНаименование)</f>
        <v/>
      </c>
      <c r="D197" s="98" t="str">
        <f>IF(Подрядчики[[#This Row],[Вид Работ (услуг)]]="","",ОсновнаяИнформация_ИННУчастника)</f>
        <v/>
      </c>
      <c r="E197" s="98" t="str">
        <f>IF(Подрядчики[[#This Row],[Вид Работ (услуг)]]="","",СМСП)</f>
        <v/>
      </c>
      <c r="F197" s="98" t="str" cm="1">
        <f t="array" ref="F197">IFERROR(INDEX('Виды работ'!$C$7:$C$193, SMALL(IF(NOT(ISBLANK('Виды работ'!$F$7:$F$193)),ROW('Виды работ'!$C$7:$C$193)-6,""),ROW()-7)),"")</f>
        <v/>
      </c>
      <c r="G197" s="98" t="str">
        <f>IF(Подрядчики[[#This Row],[Вид Работ (услуг)]]="","",ОсновнаяИнформация_ФИОРуковод)</f>
        <v/>
      </c>
      <c r="H197" s="98" t="str">
        <f>IF(Подрядчики[[#This Row],[Вид Работ (услуг)]]="","",CONCATENATE($L$15,IF($L$16="","",";"),$L$16,IF($L$17="","",";"),$L$17,IF($L$18="","",";"),$L$18,IF($L$19="","",";"),$L$19))</f>
        <v/>
      </c>
      <c r="I197" s="98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98" t="str">
        <f t="shared" si="2"/>
        <v/>
      </c>
      <c r="B198" s="98" t="str">
        <f>IF(Подрядчики[[#This Row],[Вид Работ (услуг)]]="","",Оферта_Наименование)</f>
        <v/>
      </c>
      <c r="C198" s="98" t="str">
        <f>IF(Подрядчики[[#This Row],[Вид Работ (услуг)]]="","",ОсновнаяИнформация_СокрНаименование)</f>
        <v/>
      </c>
      <c r="D198" s="98" t="str">
        <f>IF(Подрядчики[[#This Row],[Вид Работ (услуг)]]="","",ОсновнаяИнформация_ИННУчастника)</f>
        <v/>
      </c>
      <c r="E198" s="98" t="str">
        <f>IF(Подрядчики[[#This Row],[Вид Работ (услуг)]]="","",СМСП)</f>
        <v/>
      </c>
      <c r="F198" s="98" t="str" cm="1">
        <f t="array" ref="F198">IFERROR(INDEX('Виды работ'!$C$7:$C$193, SMALL(IF(NOT(ISBLANK('Виды работ'!$F$7:$F$193)),ROW('Виды работ'!$C$7:$C$193)-6,""),ROW()-7)),"")</f>
        <v/>
      </c>
      <c r="G198" s="98" t="str">
        <f>IF(Подрядчики[[#This Row],[Вид Работ (услуг)]]="","",ОсновнаяИнформация_ФИОРуковод)</f>
        <v/>
      </c>
      <c r="H198" s="98" t="str">
        <f>IF(Подрядчики[[#This Row],[Вид Работ (услуг)]]="","",CONCATENATE($L$15,IF($L$16="","",";"),$L$16,IF($L$17="","",";"),$L$17,IF($L$18="","",";"),$L$18,IF($L$19="","",";"),$L$19))</f>
        <v/>
      </c>
      <c r="I198" s="98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98" t="str">
        <f t="shared" si="2"/>
        <v/>
      </c>
      <c r="B199" s="98" t="str">
        <f>IF(Подрядчики[[#This Row],[Вид Работ (услуг)]]="","",Оферта_Наименование)</f>
        <v/>
      </c>
      <c r="C199" s="98" t="str">
        <f>IF(Подрядчики[[#This Row],[Вид Работ (услуг)]]="","",ОсновнаяИнформация_СокрНаименование)</f>
        <v/>
      </c>
      <c r="D199" s="98" t="str">
        <f>IF(Подрядчики[[#This Row],[Вид Работ (услуг)]]="","",ОсновнаяИнформация_ИННУчастника)</f>
        <v/>
      </c>
      <c r="E199" s="98" t="str">
        <f>IF(Подрядчики[[#This Row],[Вид Работ (услуг)]]="","",СМСП)</f>
        <v/>
      </c>
      <c r="F199" s="98" t="str" cm="1">
        <f t="array" ref="F199">IFERROR(INDEX('Виды работ'!$C$7:$C$193, SMALL(IF(NOT(ISBLANK('Виды работ'!$F$7:$F$193)),ROW('Виды работ'!$C$7:$C$193)-6,""),ROW()-7)),"")</f>
        <v/>
      </c>
      <c r="G199" s="98" t="str">
        <f>IF(Подрядчики[[#This Row],[Вид Работ (услуг)]]="","",ОсновнаяИнформация_ФИОРуковод)</f>
        <v/>
      </c>
      <c r="H199" s="98" t="str">
        <f>IF(Подрядчики[[#This Row],[Вид Работ (услуг)]]="","",CONCATENATE($L$15,IF($L$16="","",";"),$L$16,IF($L$17="","",";"),$L$17,IF($L$18="","",";"),$L$18,IF($L$19="","",";"),$L$19))</f>
        <v/>
      </c>
      <c r="I199" s="98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98" t="str">
        <f t="shared" ref="A200:A215" si="3">IF($A$8="","",$A$8)</f>
        <v/>
      </c>
      <c r="B200" s="98" t="str">
        <f>IF(Подрядчики[[#This Row],[Вид Работ (услуг)]]="","",Оферта_Наименование)</f>
        <v/>
      </c>
      <c r="C200" s="98" t="str">
        <f>IF(Подрядчики[[#This Row],[Вид Работ (услуг)]]="","",ОсновнаяИнформация_СокрНаименование)</f>
        <v/>
      </c>
      <c r="D200" s="98" t="str">
        <f>IF(Подрядчики[[#This Row],[Вид Работ (услуг)]]="","",ОсновнаяИнформация_ИННУчастника)</f>
        <v/>
      </c>
      <c r="E200" s="98" t="str">
        <f>IF(Подрядчики[[#This Row],[Вид Работ (услуг)]]="","",СМСП)</f>
        <v/>
      </c>
      <c r="F200" s="98" t="str" cm="1">
        <f t="array" ref="F200">IFERROR(INDEX('Виды работ'!$C$7:$C$193, SMALL(IF(NOT(ISBLANK('Виды работ'!$F$7:$F$193)),ROW('Виды работ'!$C$7:$C$193)-6,""),ROW()-7)),"")</f>
        <v/>
      </c>
      <c r="G200" s="98" t="str">
        <f>IF(Подрядчики[[#This Row],[Вид Работ (услуг)]]="","",ОсновнаяИнформация_ФИОРуковод)</f>
        <v/>
      </c>
      <c r="H200" s="98" t="str">
        <f>IF(Подрядчики[[#This Row],[Вид Работ (услуг)]]="","",CONCATENATE($L$15,IF($L$16="","",";"),$L$16,IF($L$17="","",";"),$L$17,IF($L$18="","",";"),$L$18,IF($L$19="","",";"),$L$19))</f>
        <v/>
      </c>
      <c r="I200" s="98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98" t="str">
        <f t="shared" si="3"/>
        <v/>
      </c>
      <c r="B201" s="98" t="str">
        <f>IF(Подрядчики[[#This Row],[Вид Работ (услуг)]]="","",Оферта_Наименование)</f>
        <v/>
      </c>
      <c r="C201" s="98" t="str">
        <f>IF(Подрядчики[[#This Row],[Вид Работ (услуг)]]="","",ОсновнаяИнформация_СокрНаименование)</f>
        <v/>
      </c>
      <c r="D201" s="98" t="str">
        <f>IF(Подрядчики[[#This Row],[Вид Работ (услуг)]]="","",ОсновнаяИнформация_ИННУчастника)</f>
        <v/>
      </c>
      <c r="E201" s="98" t="str">
        <f>IF(Подрядчики[[#This Row],[Вид Работ (услуг)]]="","",СМСП)</f>
        <v/>
      </c>
      <c r="F201" s="98" t="str" cm="1">
        <f t="array" ref="F201">IFERROR(INDEX('Виды работ'!$C$7:$C$193, SMALL(IF(NOT(ISBLANK('Виды работ'!$F$7:$F$193)),ROW('Виды работ'!$C$7:$C$193)-6,""),ROW()-7)),"")</f>
        <v/>
      </c>
      <c r="G201" s="98" t="str">
        <f>IF(Подрядчики[[#This Row],[Вид Работ (услуг)]]="","",ОсновнаяИнформация_ФИОРуковод)</f>
        <v/>
      </c>
      <c r="H201" s="98" t="str">
        <f>IF(Подрядчики[[#This Row],[Вид Работ (услуг)]]="","",CONCATENATE($L$15,IF($L$16="","",";"),$L$16,IF($L$17="","",";"),$L$17,IF($L$18="","",";"),$L$18,IF($L$19="","",";"),$L$19))</f>
        <v/>
      </c>
      <c r="I201" s="98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98" t="str">
        <f t="shared" si="3"/>
        <v/>
      </c>
      <c r="B202" s="98" t="str">
        <f>IF(Подрядчики[[#This Row],[Вид Работ (услуг)]]="","",Оферта_Наименование)</f>
        <v/>
      </c>
      <c r="C202" s="98" t="str">
        <f>IF(Подрядчики[[#This Row],[Вид Работ (услуг)]]="","",ОсновнаяИнформация_СокрНаименование)</f>
        <v/>
      </c>
      <c r="D202" s="98" t="str">
        <f>IF(Подрядчики[[#This Row],[Вид Работ (услуг)]]="","",ОсновнаяИнформация_ИННУчастника)</f>
        <v/>
      </c>
      <c r="E202" s="98" t="str">
        <f>IF(Подрядчики[[#This Row],[Вид Работ (услуг)]]="","",СМСП)</f>
        <v/>
      </c>
      <c r="F202" s="98" t="str" cm="1">
        <f t="array" ref="F202">IFERROR(INDEX('Виды работ'!$C$7:$C$193, SMALL(IF(NOT(ISBLANK('Виды работ'!$F$7:$F$193)),ROW('Виды работ'!$C$7:$C$193)-6,""),ROW()-7)),"")</f>
        <v/>
      </c>
      <c r="G202" s="98" t="str">
        <f>IF(Подрядчики[[#This Row],[Вид Работ (услуг)]]="","",ОсновнаяИнформация_ФИОРуковод)</f>
        <v/>
      </c>
      <c r="H202" s="98" t="str">
        <f>IF(Подрядчики[[#This Row],[Вид Работ (услуг)]]="","",CONCATENATE($L$15,IF($L$16="","",";"),$L$16,IF($L$17="","",";"),$L$17,IF($L$18="","",";"),$L$18,IF($L$19="","",";"),$L$19))</f>
        <v/>
      </c>
      <c r="I202" s="98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98" t="str">
        <f t="shared" si="3"/>
        <v/>
      </c>
      <c r="B203" s="98" t="str">
        <f>IF(Подрядчики[[#This Row],[Вид Работ (услуг)]]="","",Оферта_Наименование)</f>
        <v/>
      </c>
      <c r="C203" s="98" t="str">
        <f>IF(Подрядчики[[#This Row],[Вид Работ (услуг)]]="","",ОсновнаяИнформация_СокрНаименование)</f>
        <v/>
      </c>
      <c r="D203" s="98" t="str">
        <f>IF(Подрядчики[[#This Row],[Вид Работ (услуг)]]="","",ОсновнаяИнформация_ИННУчастника)</f>
        <v/>
      </c>
      <c r="E203" s="98" t="str">
        <f>IF(Подрядчики[[#This Row],[Вид Работ (услуг)]]="","",СМСП)</f>
        <v/>
      </c>
      <c r="F203" s="98" t="str" cm="1">
        <f t="array" ref="F203">IFERROR(INDEX('Виды работ'!$C$7:$C$193, SMALL(IF(NOT(ISBLANK('Виды работ'!$F$7:$F$193)),ROW('Виды работ'!$C$7:$C$193)-6,""),ROW()-7)),"")</f>
        <v/>
      </c>
      <c r="G203" s="98" t="str">
        <f>IF(Подрядчики[[#This Row],[Вид Работ (услуг)]]="","",ОсновнаяИнформация_ФИОРуковод)</f>
        <v/>
      </c>
      <c r="H203" s="98" t="str">
        <f>IF(Подрядчики[[#This Row],[Вид Работ (услуг)]]="","",CONCATENATE($L$15,IF($L$16="","",";"),$L$16,IF($L$17="","",";"),$L$17,IF($L$18="","",";"),$L$18,IF($L$19="","",";"),$L$19))</f>
        <v/>
      </c>
      <c r="I203" s="98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98" t="str">
        <f t="shared" si="3"/>
        <v/>
      </c>
      <c r="B204" s="98" t="str">
        <f>IF(Подрядчики[[#This Row],[Вид Работ (услуг)]]="","",Оферта_Наименование)</f>
        <v/>
      </c>
      <c r="C204" s="98" t="str">
        <f>IF(Подрядчики[[#This Row],[Вид Работ (услуг)]]="","",ОсновнаяИнформация_СокрНаименование)</f>
        <v/>
      </c>
      <c r="D204" s="98" t="str">
        <f>IF(Подрядчики[[#This Row],[Вид Работ (услуг)]]="","",ОсновнаяИнформация_ИННУчастника)</f>
        <v/>
      </c>
      <c r="E204" s="98" t="str">
        <f>IF(Подрядчики[[#This Row],[Вид Работ (услуг)]]="","",СМСП)</f>
        <v/>
      </c>
      <c r="F204" s="98" t="str" cm="1">
        <f t="array" ref="F204">IFERROR(INDEX('Виды работ'!$C$7:$C$193, SMALL(IF(NOT(ISBLANK('Виды работ'!$F$7:$F$193)),ROW('Виды работ'!$C$7:$C$193)-6,""),ROW()-7)),"")</f>
        <v/>
      </c>
      <c r="G204" s="98" t="str">
        <f>IF(Подрядчики[[#This Row],[Вид Работ (услуг)]]="","",ОсновнаяИнформация_ФИОРуковод)</f>
        <v/>
      </c>
      <c r="H204" s="98" t="str">
        <f>IF(Подрядчики[[#This Row],[Вид Работ (услуг)]]="","",CONCATENATE($L$15,IF($L$16="","",";"),$L$16,IF($L$17="","",";"),$L$17,IF($L$18="","",";"),$L$18,IF($L$19="","",";"),$L$19))</f>
        <v/>
      </c>
      <c r="I204" s="98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98" t="str">
        <f t="shared" si="3"/>
        <v/>
      </c>
      <c r="B205" s="98" t="str">
        <f>IF(Подрядчики[[#This Row],[Вид Работ (услуг)]]="","",Оферта_Наименование)</f>
        <v/>
      </c>
      <c r="C205" s="98" t="str">
        <f>IF(Подрядчики[[#This Row],[Вид Работ (услуг)]]="","",ОсновнаяИнформация_СокрНаименование)</f>
        <v/>
      </c>
      <c r="D205" s="98" t="str">
        <f>IF(Подрядчики[[#This Row],[Вид Работ (услуг)]]="","",ОсновнаяИнформация_ИННУчастника)</f>
        <v/>
      </c>
      <c r="E205" s="98" t="str">
        <f>IF(Подрядчики[[#This Row],[Вид Работ (услуг)]]="","",СМСП)</f>
        <v/>
      </c>
      <c r="F205" s="98" t="str" cm="1">
        <f t="array" ref="F205">IFERROR(INDEX('Виды работ'!$C$7:$C$193, SMALL(IF(NOT(ISBLANK('Виды работ'!$F$7:$F$193)),ROW('Виды работ'!$C$7:$C$193)-6,""),ROW()-7)),"")</f>
        <v/>
      </c>
      <c r="G205" s="98" t="str">
        <f>IF(Подрядчики[[#This Row],[Вид Работ (услуг)]]="","",ОсновнаяИнформация_ФИОРуковод)</f>
        <v/>
      </c>
      <c r="H205" s="98" t="str">
        <f>IF(Подрядчики[[#This Row],[Вид Работ (услуг)]]="","",CONCATENATE($L$15,IF($L$16="","",";"),$L$16,IF($L$17="","",";"),$L$17,IF($L$18="","",";"),$L$18,IF($L$19="","",";"),$L$19))</f>
        <v/>
      </c>
      <c r="I205" s="98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98" t="str">
        <f t="shared" si="3"/>
        <v/>
      </c>
      <c r="B206" s="98" t="str">
        <f>IF(Подрядчики[[#This Row],[Вид Работ (услуг)]]="","",Оферта_Наименование)</f>
        <v/>
      </c>
      <c r="C206" s="98" t="str">
        <f>IF(Подрядчики[[#This Row],[Вид Работ (услуг)]]="","",ОсновнаяИнформация_СокрНаименование)</f>
        <v/>
      </c>
      <c r="D206" s="98" t="str">
        <f>IF(Подрядчики[[#This Row],[Вид Работ (услуг)]]="","",ОсновнаяИнформация_ИННУчастника)</f>
        <v/>
      </c>
      <c r="E206" s="98" t="str">
        <f>IF(Подрядчики[[#This Row],[Вид Работ (услуг)]]="","",СМСП)</f>
        <v/>
      </c>
      <c r="F206" s="98" t="str" cm="1">
        <f t="array" ref="F206">IFERROR(INDEX('Виды работ'!$C$7:$C$193, SMALL(IF(NOT(ISBLANK('Виды работ'!$F$7:$F$193)),ROW('Виды работ'!$C$7:$C$193)-6,""),ROW()-7)),"")</f>
        <v/>
      </c>
      <c r="G206" s="98" t="str">
        <f>IF(Подрядчики[[#This Row],[Вид Работ (услуг)]]="","",ОсновнаяИнформация_ФИОРуковод)</f>
        <v/>
      </c>
      <c r="H206" s="98" t="str">
        <f>IF(Подрядчики[[#This Row],[Вид Работ (услуг)]]="","",CONCATENATE($L$15,IF($L$16="","",";"),$L$16,IF($L$17="","",";"),$L$17,IF($L$18="","",";"),$L$18,IF($L$19="","",";"),$L$19))</f>
        <v/>
      </c>
      <c r="I206" s="98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98" t="str">
        <f t="shared" si="3"/>
        <v/>
      </c>
      <c r="B207" s="98" t="str">
        <f>IF(Подрядчики[[#This Row],[Вид Работ (услуг)]]="","",Оферта_Наименование)</f>
        <v/>
      </c>
      <c r="C207" s="98" t="str">
        <f>IF(Подрядчики[[#This Row],[Вид Работ (услуг)]]="","",ОсновнаяИнформация_СокрНаименование)</f>
        <v/>
      </c>
      <c r="D207" s="98" t="str">
        <f>IF(Подрядчики[[#This Row],[Вид Работ (услуг)]]="","",ОсновнаяИнформация_ИННУчастника)</f>
        <v/>
      </c>
      <c r="E207" s="98" t="str">
        <f>IF(Подрядчики[[#This Row],[Вид Работ (услуг)]]="","",СМСП)</f>
        <v/>
      </c>
      <c r="F207" s="98" t="str" cm="1">
        <f t="array" ref="F207">IFERROR(INDEX('Виды работ'!$C$7:$C$193, SMALL(IF(NOT(ISBLANK('Виды работ'!$F$7:$F$193)),ROW('Виды работ'!$C$7:$C$193)-6,""),ROW()-7)),"")</f>
        <v/>
      </c>
      <c r="G207" s="98" t="str">
        <f>IF(Подрядчики[[#This Row],[Вид Работ (услуг)]]="","",ОсновнаяИнформация_ФИОРуковод)</f>
        <v/>
      </c>
      <c r="H207" s="98" t="str">
        <f>IF(Подрядчики[[#This Row],[Вид Работ (услуг)]]="","",CONCATENATE($L$15,IF($L$16="","",";"),$L$16,IF($L$17="","",";"),$L$17,IF($L$18="","",";"),$L$18,IF($L$19="","",";"),$L$19))</f>
        <v/>
      </c>
      <c r="I207" s="98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98" t="str">
        <f t="shared" si="3"/>
        <v/>
      </c>
      <c r="B208" s="98" t="str">
        <f>IF(Подрядчики[[#This Row],[Вид Работ (услуг)]]="","",Оферта_Наименование)</f>
        <v/>
      </c>
      <c r="C208" s="98" t="str">
        <f>IF(Подрядчики[[#This Row],[Вид Работ (услуг)]]="","",ОсновнаяИнформация_СокрНаименование)</f>
        <v/>
      </c>
      <c r="D208" s="98" t="str">
        <f>IF(Подрядчики[[#This Row],[Вид Работ (услуг)]]="","",ОсновнаяИнформация_ИННУчастника)</f>
        <v/>
      </c>
      <c r="E208" s="98" t="str">
        <f>IF(Подрядчики[[#This Row],[Вид Работ (услуг)]]="","",СМСП)</f>
        <v/>
      </c>
      <c r="F208" s="98" t="str" cm="1">
        <f t="array" ref="F208">IFERROR(INDEX('Виды работ'!$C$7:$C$193, SMALL(IF(NOT(ISBLANK('Виды работ'!$F$7:$F$193)),ROW('Виды работ'!$C$7:$C$193)-6,""),ROW()-7)),"")</f>
        <v/>
      </c>
      <c r="G208" s="98" t="str">
        <f>IF(Подрядчики[[#This Row],[Вид Работ (услуг)]]="","",ОсновнаяИнформация_ФИОРуковод)</f>
        <v/>
      </c>
      <c r="H208" s="98" t="str">
        <f>IF(Подрядчики[[#This Row],[Вид Работ (услуг)]]="","",CONCATENATE($L$15,IF($L$16="","",";"),$L$16,IF($L$17="","",";"),$L$17,IF($L$18="","",";"),$L$18,IF($L$19="","",";"),$L$19))</f>
        <v/>
      </c>
      <c r="I208" s="98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98" t="str">
        <f t="shared" si="3"/>
        <v/>
      </c>
      <c r="B209" s="98" t="str">
        <f>IF(Подрядчики[[#This Row],[Вид Работ (услуг)]]="","",Оферта_Наименование)</f>
        <v/>
      </c>
      <c r="C209" s="98" t="str">
        <f>IF(Подрядчики[[#This Row],[Вид Работ (услуг)]]="","",ОсновнаяИнформация_СокрНаименование)</f>
        <v/>
      </c>
      <c r="D209" s="98" t="str">
        <f>IF(Подрядчики[[#This Row],[Вид Работ (услуг)]]="","",ОсновнаяИнформация_ИННУчастника)</f>
        <v/>
      </c>
      <c r="E209" s="98" t="str">
        <f>IF(Подрядчики[[#This Row],[Вид Работ (услуг)]]="","",СМСП)</f>
        <v/>
      </c>
      <c r="F209" s="98" t="str" cm="1">
        <f t="array" ref="F209">IFERROR(INDEX('Виды работ'!$C$7:$C$193, SMALL(IF(NOT(ISBLANK('Виды работ'!$F$7:$F$193)),ROW('Виды работ'!$C$7:$C$193)-6,""),ROW()-7)),"")</f>
        <v/>
      </c>
      <c r="G209" s="98" t="str">
        <f>IF(Подрядчики[[#This Row],[Вид Работ (услуг)]]="","",ОсновнаяИнформация_ФИОРуковод)</f>
        <v/>
      </c>
      <c r="H209" s="98" t="str">
        <f>IF(Подрядчики[[#This Row],[Вид Работ (услуг)]]="","",CONCATENATE($L$15,IF($L$16="","",";"),$L$16,IF($L$17="","",";"),$L$17,IF($L$18="","",";"),$L$18,IF($L$19="","",";"),$L$19))</f>
        <v/>
      </c>
      <c r="I209" s="98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98" t="str">
        <f t="shared" si="3"/>
        <v/>
      </c>
      <c r="B210" s="98" t="str">
        <f>IF(Подрядчики[[#This Row],[Вид Работ (услуг)]]="","",Оферта_Наименование)</f>
        <v/>
      </c>
      <c r="C210" s="98" t="str">
        <f>IF(Подрядчики[[#This Row],[Вид Работ (услуг)]]="","",ОсновнаяИнформация_СокрНаименование)</f>
        <v/>
      </c>
      <c r="D210" s="98" t="str">
        <f>IF(Подрядчики[[#This Row],[Вид Работ (услуг)]]="","",ОсновнаяИнформация_ИННУчастника)</f>
        <v/>
      </c>
      <c r="E210" s="98" t="str">
        <f>IF(Подрядчики[[#This Row],[Вид Работ (услуг)]]="","",СМСП)</f>
        <v/>
      </c>
      <c r="F210" s="98" t="str" cm="1">
        <f t="array" ref="F210">IFERROR(INDEX('Виды работ'!$C$7:$C$193, SMALL(IF(NOT(ISBLANK('Виды работ'!$F$7:$F$193)),ROW('Виды работ'!$C$7:$C$193)-6,""),ROW()-7)),"")</f>
        <v/>
      </c>
      <c r="G210" s="98" t="str">
        <f>IF(Подрядчики[[#This Row],[Вид Работ (услуг)]]="","",ОсновнаяИнформация_ФИОРуковод)</f>
        <v/>
      </c>
      <c r="H210" s="98" t="str">
        <f>IF(Подрядчики[[#This Row],[Вид Работ (услуг)]]="","",CONCATENATE($L$15,IF($L$16="","",";"),$L$16,IF($L$17="","",";"),$L$17,IF($L$18="","",";"),$L$18,IF($L$19="","",";"),$L$19))</f>
        <v/>
      </c>
      <c r="I210" s="98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98" t="str">
        <f t="shared" si="3"/>
        <v/>
      </c>
      <c r="B211" s="98" t="str">
        <f>IF(Подрядчики[[#This Row],[Вид Работ (услуг)]]="","",Оферта_Наименование)</f>
        <v/>
      </c>
      <c r="C211" s="98" t="str">
        <f>IF(Подрядчики[[#This Row],[Вид Работ (услуг)]]="","",ОсновнаяИнформация_СокрНаименование)</f>
        <v/>
      </c>
      <c r="D211" s="98" t="str">
        <f>IF(Подрядчики[[#This Row],[Вид Работ (услуг)]]="","",ОсновнаяИнформация_ИННУчастника)</f>
        <v/>
      </c>
      <c r="E211" s="98" t="str">
        <f>IF(Подрядчики[[#This Row],[Вид Работ (услуг)]]="","",СМСП)</f>
        <v/>
      </c>
      <c r="F211" s="98" t="str" cm="1">
        <f t="array" ref="F211">IFERROR(INDEX('Виды работ'!$C$7:$C$193, SMALL(IF(NOT(ISBLANK('Виды работ'!$F$7:$F$193)),ROW('Виды работ'!$C$7:$C$193)-6,""),ROW()-7)),"")</f>
        <v/>
      </c>
      <c r="G211" s="98" t="str">
        <f>IF(Подрядчики[[#This Row],[Вид Работ (услуг)]]="","",ОсновнаяИнформация_ФИОРуковод)</f>
        <v/>
      </c>
      <c r="H211" s="98" t="str">
        <f>IF(Подрядчики[[#This Row],[Вид Работ (услуг)]]="","",CONCATENATE($L$15,IF($L$16="","",";"),$L$16,IF($L$17="","",";"),$L$17,IF($L$18="","",";"),$L$18,IF($L$19="","",";"),$L$19))</f>
        <v/>
      </c>
      <c r="I211" s="98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98" t="str">
        <f t="shared" si="3"/>
        <v/>
      </c>
      <c r="B212" s="98" t="str">
        <f>IF(Подрядчики[[#This Row],[Вид Работ (услуг)]]="","",Оферта_Наименование)</f>
        <v/>
      </c>
      <c r="C212" s="98" t="str">
        <f>IF(Подрядчики[[#This Row],[Вид Работ (услуг)]]="","",ОсновнаяИнформация_СокрНаименование)</f>
        <v/>
      </c>
      <c r="D212" s="98" t="str">
        <f>IF(Подрядчики[[#This Row],[Вид Работ (услуг)]]="","",ОсновнаяИнформация_ИННУчастника)</f>
        <v/>
      </c>
      <c r="E212" s="98" t="str">
        <f>IF(Подрядчики[[#This Row],[Вид Работ (услуг)]]="","",СМСП)</f>
        <v/>
      </c>
      <c r="F212" s="98" t="str" cm="1">
        <f t="array" ref="F212">IFERROR(INDEX('Виды работ'!$C$7:$C$193, SMALL(IF(NOT(ISBLANK('Виды работ'!$F$7:$F$193)),ROW('Виды работ'!$C$7:$C$193)-6,""),ROW()-7)),"")</f>
        <v/>
      </c>
      <c r="G212" s="98" t="str">
        <f>IF(Подрядчики[[#This Row],[Вид Работ (услуг)]]="","",ОсновнаяИнформация_ФИОРуковод)</f>
        <v/>
      </c>
      <c r="H212" s="98" t="str">
        <f>IF(Подрядчики[[#This Row],[Вид Работ (услуг)]]="","",CONCATENATE($L$15,IF($L$16="","",";"),$L$16,IF($L$17="","",";"),$L$17,IF($L$18="","",";"),$L$18,IF($L$19="","",";"),$L$19))</f>
        <v/>
      </c>
      <c r="I212" s="98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98" t="str">
        <f t="shared" si="3"/>
        <v/>
      </c>
      <c r="B213" s="98" t="str">
        <f>IF(Подрядчики[[#This Row],[Вид Работ (услуг)]]="","",Оферта_Наименование)</f>
        <v/>
      </c>
      <c r="C213" s="98" t="str">
        <f>IF(Подрядчики[[#This Row],[Вид Работ (услуг)]]="","",ОсновнаяИнформация_СокрНаименование)</f>
        <v/>
      </c>
      <c r="D213" s="98" t="str">
        <f>IF(Подрядчики[[#This Row],[Вид Работ (услуг)]]="","",ОсновнаяИнформация_ИННУчастника)</f>
        <v/>
      </c>
      <c r="E213" s="98" t="str">
        <f>IF(Подрядчики[[#This Row],[Вид Работ (услуг)]]="","",СМСП)</f>
        <v/>
      </c>
      <c r="F213" s="98" t="str" cm="1">
        <f t="array" ref="F213">IFERROR(INDEX('Виды работ'!$C$7:$C$193, SMALL(IF(NOT(ISBLANK('Виды работ'!$F$7:$F$193)),ROW('Виды работ'!$C$7:$C$193)-6,""),ROW()-7)),"")</f>
        <v/>
      </c>
      <c r="G213" s="98" t="str">
        <f>IF(Подрядчики[[#This Row],[Вид Работ (услуг)]]="","",ОсновнаяИнформация_ФИОРуковод)</f>
        <v/>
      </c>
      <c r="H213" s="98" t="str">
        <f>IF(Подрядчики[[#This Row],[Вид Работ (услуг)]]="","",CONCATENATE($L$15,IF($L$16="","",";"),$L$16,IF($L$17="","",";"),$L$17,IF($L$18="","",";"),$L$18,IF($L$19="","",";"),$L$19))</f>
        <v/>
      </c>
      <c r="I213" s="98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98" t="str">
        <f t="shared" si="3"/>
        <v/>
      </c>
      <c r="B214" s="98" t="str">
        <f>IF(Подрядчики[[#This Row],[Вид Работ (услуг)]]="","",Оферта_Наименование)</f>
        <v/>
      </c>
      <c r="C214" s="98" t="str">
        <f>IF(Подрядчики[[#This Row],[Вид Работ (услуг)]]="","",ОсновнаяИнформация_СокрНаименование)</f>
        <v/>
      </c>
      <c r="D214" s="98" t="str">
        <f>IF(Подрядчики[[#This Row],[Вид Работ (услуг)]]="","",ОсновнаяИнформация_ИННУчастника)</f>
        <v/>
      </c>
      <c r="E214" s="98" t="str">
        <f>IF(Подрядчики[[#This Row],[Вид Работ (услуг)]]="","",СМСП)</f>
        <v/>
      </c>
      <c r="F214" s="98" t="str" cm="1">
        <f t="array" ref="F214">IFERROR(INDEX('Виды работ'!$C$7:$C$193, SMALL(IF(NOT(ISBLANK('Виды работ'!$F$7:$F$193)),ROW('Виды работ'!$C$7:$C$193)-6,""),ROW()-7)),"")</f>
        <v/>
      </c>
      <c r="G214" s="98" t="str">
        <f>IF(Подрядчики[[#This Row],[Вид Работ (услуг)]]="","",ОсновнаяИнформация_ФИОРуковод)</f>
        <v/>
      </c>
      <c r="H214" s="98" t="str">
        <f>IF(Подрядчики[[#This Row],[Вид Работ (услуг)]]="","",CONCATENATE($L$15,IF($L$16="","",";"),$L$16,IF($L$17="","",";"),$L$17,IF($L$18="","",";"),$L$18,IF($L$19="","",";"),$L$19))</f>
        <v/>
      </c>
      <c r="I214" s="98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98" t="str">
        <f t="shared" si="3"/>
        <v/>
      </c>
      <c r="B215" s="98" t="str">
        <f>IF(Подрядчики[[#This Row],[Вид Работ (услуг)]]="","",Оферта_Наименование)</f>
        <v/>
      </c>
      <c r="C215" s="98" t="str">
        <f>IF(Подрядчики[[#This Row],[Вид Работ (услуг)]]="","",ОсновнаяИнформация_СокрНаименование)</f>
        <v/>
      </c>
      <c r="D215" s="98" t="str">
        <f>IF(Подрядчики[[#This Row],[Вид Работ (услуг)]]="","",ОсновнаяИнформация_ИННУчастника)</f>
        <v/>
      </c>
      <c r="E215" s="98" t="str">
        <f>IF(Подрядчики[[#This Row],[Вид Работ (услуг)]]="","",СМСП)</f>
        <v/>
      </c>
      <c r="F215" s="98" t="str" cm="1">
        <f t="array" ref="F215">IFERROR(INDEX('Виды работ'!$C$7:$C$193, SMALL(IF(NOT(ISBLANK('Виды работ'!$F$7:$F$193)),ROW('Виды работ'!$C$7:$C$193)-6,""),ROW()-7)),"")</f>
        <v/>
      </c>
      <c r="G215" s="98" t="str">
        <f>IF(Подрядчики[[#This Row],[Вид Работ (услуг)]]="","",ОсновнаяИнформация_ФИОРуковод)</f>
        <v/>
      </c>
      <c r="H215" s="98" t="str">
        <f>IF(Подрядчики[[#This Row],[Вид Работ (услуг)]]="","",CONCATENATE($L$15,IF($L$16="","",";"),$L$16,IF($L$17="","",";"),$L$17,IF($L$18="","",";"),$L$18,IF($L$19="","",";"),$L$19))</f>
        <v/>
      </c>
      <c r="I215" s="98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54" t="s">
        <v>333</v>
      </c>
      <c r="B217" s="154" t="s">
        <v>334</v>
      </c>
      <c r="C217" s="154" t="s">
        <v>335</v>
      </c>
      <c r="D217" s="154" t="s">
        <v>3</v>
      </c>
      <c r="E217" s="154" t="s">
        <v>247</v>
      </c>
      <c r="F217" s="154" t="s">
        <v>336</v>
      </c>
      <c r="G217" s="154" t="s">
        <v>337</v>
      </c>
      <c r="H217" s="154" t="s">
        <v>338</v>
      </c>
      <c r="I217" s="154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57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57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57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57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57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57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57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57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57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57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57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57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57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Tikhonov Aleksandr</cp:lastModifiedBy>
  <cp:lastPrinted>2023-08-25T05:53:25Z</cp:lastPrinted>
  <dcterms:created xsi:type="dcterms:W3CDTF">2015-06-05T18:19:34Z</dcterms:created>
  <dcterms:modified xsi:type="dcterms:W3CDTF">2026-05-19T13:29:10Z</dcterms:modified>
  <cp:category>Формы;Закупочная документация</cp:category>
</cp:coreProperties>
</file>